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Planilha6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7" l="1"/>
  <c r="G49" i="7"/>
  <c r="G65" i="7"/>
  <c r="G51" i="7" l="1"/>
  <c r="G38" i="7"/>
  <c r="G146" i="7"/>
  <c r="G145" i="7"/>
  <c r="G30" i="7"/>
  <c r="G29" i="7"/>
  <c r="G28" i="7"/>
  <c r="G142" i="7"/>
  <c r="G141" i="7"/>
  <c r="G102" i="7"/>
  <c r="G107" i="7"/>
  <c r="G108" i="7"/>
  <c r="G109" i="7"/>
  <c r="G110" i="7"/>
  <c r="G111" i="7"/>
  <c r="G147" i="7" l="1"/>
  <c r="G67" i="7"/>
  <c r="G80" i="7"/>
  <c r="G106" i="7"/>
  <c r="G112" i="7" s="1"/>
  <c r="G137" i="7"/>
  <c r="G138" i="7"/>
  <c r="G139" i="7"/>
  <c r="G140" i="7"/>
  <c r="G136" i="7"/>
  <c r="G134" i="7"/>
  <c r="G133" i="7"/>
  <c r="G114" i="7"/>
  <c r="G115" i="7"/>
  <c r="G117" i="7"/>
  <c r="G119" i="7"/>
  <c r="G88" i="7"/>
  <c r="G89" i="7"/>
  <c r="G90" i="7"/>
  <c r="G91" i="7"/>
  <c r="G60" i="7"/>
  <c r="G61" i="7"/>
  <c r="G59" i="7"/>
  <c r="G58" i="7"/>
  <c r="G57" i="7"/>
  <c r="G55" i="7"/>
  <c r="G54" i="7"/>
  <c r="G53" i="7"/>
  <c r="G52" i="7"/>
  <c r="G116" i="7"/>
  <c r="G96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39" i="7"/>
  <c r="G36" i="7"/>
  <c r="G37" i="7"/>
  <c r="G40" i="7"/>
  <c r="G44" i="7"/>
  <c r="G31" i="7" l="1"/>
  <c r="G143" i="7"/>
  <c r="G43" i="7"/>
  <c r="G87" i="7"/>
  <c r="G86" i="7"/>
  <c r="G85" i="7"/>
  <c r="G84" i="7"/>
  <c r="G83" i="7"/>
  <c r="G82" i="7"/>
  <c r="G81" i="7"/>
  <c r="G70" i="7"/>
  <c r="G69" i="7"/>
  <c r="G68" i="7"/>
  <c r="G35" i="7"/>
  <c r="G34" i="7"/>
  <c r="G33" i="7"/>
  <c r="G47" i="7"/>
  <c r="G41" i="7" l="1"/>
  <c r="G118" i="7"/>
  <c r="G48" i="7"/>
  <c r="G62" i="7"/>
  <c r="G63" i="7"/>
  <c r="G64" i="7"/>
  <c r="G71" i="7"/>
  <c r="G72" i="7"/>
  <c r="G73" i="7"/>
  <c r="G74" i="7"/>
  <c r="G75" i="7"/>
  <c r="G76" i="7"/>
  <c r="G77" i="7"/>
  <c r="G92" i="7"/>
  <c r="G95" i="7"/>
  <c r="G97" i="7"/>
  <c r="G98" i="7"/>
  <c r="G99" i="7"/>
  <c r="G100" i="7"/>
  <c r="G101" i="7"/>
  <c r="G103" i="7"/>
  <c r="G120" i="7"/>
  <c r="G121" i="7"/>
  <c r="G122" i="7"/>
  <c r="G123" i="7"/>
  <c r="G126" i="7"/>
  <c r="G127" i="7"/>
  <c r="G128" i="7"/>
  <c r="G129" i="7"/>
  <c r="G130" i="7"/>
  <c r="G131" i="7" l="1"/>
  <c r="G124" i="7"/>
  <c r="G78" i="7"/>
  <c r="G104" i="7"/>
  <c r="G149" i="7" l="1"/>
  <c r="G151" i="7" s="1"/>
  <c r="G153" i="7" s="1"/>
</calcChain>
</file>

<file path=xl/sharedStrings.xml><?xml version="1.0" encoding="utf-8"?>
<sst xmlns="http://schemas.openxmlformats.org/spreadsheetml/2006/main" count="349" uniqueCount="220">
  <si>
    <t>ÍTEM</t>
  </si>
  <si>
    <t>CPOS</t>
  </si>
  <si>
    <t xml:space="preserve">Planilha Orçamentaria </t>
  </si>
  <si>
    <t xml:space="preserve">Unidade </t>
  </si>
  <si>
    <t>Quantidade</t>
  </si>
  <si>
    <t>m²</t>
  </si>
  <si>
    <t>m</t>
  </si>
  <si>
    <t>18.06.410</t>
  </si>
  <si>
    <t>Rejuntamento em placas cerâmicas com argamassa industrializada para rejunte, juntas acima de 3 até 5 mm</t>
  </si>
  <si>
    <t>18.06.510</t>
  </si>
  <si>
    <t>Rejuntamento de rodapé em placas cerâmicas com argamassa industrializada para rejunte, altura até 10 cm, juntas acima de 3 até 5 mm</t>
  </si>
  <si>
    <t>33.10.041</t>
  </si>
  <si>
    <t>33.11.050</t>
  </si>
  <si>
    <t>Esmalte à base água em superfície metálica, inclusive preparo - vitros, portas, grades e esquadria metálica aparente</t>
  </si>
  <si>
    <t>33.12.011</t>
  </si>
  <si>
    <t>Esmalte à base de água em madeira, inclusive preparo</t>
  </si>
  <si>
    <t>33.10.050</t>
  </si>
  <si>
    <t>Tinta acrílica em massa, inclusive preparo -paredes internas e externas</t>
  </si>
  <si>
    <t xml:space="preserve">TOTAL GERAL </t>
  </si>
  <si>
    <t>04.08.020</t>
  </si>
  <si>
    <t>Recolocação de telha de barro tipo colonial/paulistinha</t>
  </si>
  <si>
    <t>16.40.060</t>
  </si>
  <si>
    <t xml:space="preserve">PINTURA </t>
  </si>
  <si>
    <t xml:space="preserve">BDI 26,48% </t>
  </si>
  <si>
    <t>04.11.020</t>
  </si>
  <si>
    <t>Retirada de aparelho sanitário incluindo acessórios</t>
  </si>
  <si>
    <t>unid</t>
  </si>
  <si>
    <t>Retirada de folha de esquadria em madeira - inclusive fechadura</t>
  </si>
  <si>
    <t>04.11.120</t>
  </si>
  <si>
    <t>Retirada de torneira ou chuveiro</t>
  </si>
  <si>
    <t>03.04.020</t>
  </si>
  <si>
    <t>Demolição manual de revestimento cerâmico, incluindo a base</t>
  </si>
  <si>
    <t>m³</t>
  </si>
  <si>
    <t>03.02.040</t>
  </si>
  <si>
    <t>Demolição manual de rodapé, soleira ou peitoril, em material cerâmico e/ou ladrilho hidráulico, incluindo a base</t>
  </si>
  <si>
    <t>17.01.020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</si>
  <si>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</si>
  <si>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</si>
  <si>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 xml:space="preserve">Custo Total </t>
  </si>
  <si>
    <t>COM DESONERAÇÃO LS 97,78 %</t>
  </si>
  <si>
    <t>CPOS - VERSÃO 180 de 03/11/2020</t>
  </si>
  <si>
    <t>un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</si>
  <si>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</si>
  <si>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</si>
  <si>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</si>
  <si>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</si>
  <si>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 xml:space="preserve">Custo Unitário </t>
  </si>
  <si>
    <t>05.07.050</t>
  </si>
  <si>
    <t>Remoção de entulho de obra com caçamba metálica - material volumoso e misturado por alvenaria, terra, madeira, papel, plástico e metal</t>
  </si>
  <si>
    <t>04.07.020</t>
  </si>
  <si>
    <t>Retirada de forro qualquer em placas ou tiras fixadas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</si>
  <si>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</si>
  <si>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</si>
  <si>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</si>
  <si>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</si>
  <si>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</si>
  <si>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</si>
  <si>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</si>
  <si>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</si>
  <si>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04.11.140</t>
  </si>
  <si>
    <t>Retirada de sifão ou metais sanitários diversos</t>
  </si>
  <si>
    <t xml:space="preserve">FORRO SALAS DE AULA </t>
  </si>
  <si>
    <t>22.03.070</t>
  </si>
  <si>
    <t>Forro em lâmina de PVC de 20 cm</t>
  </si>
  <si>
    <t xml:space="preserve">TELHADO </t>
  </si>
  <si>
    <t>04.03.020</t>
  </si>
  <si>
    <t>Retirada de telhamento em barro</t>
  </si>
  <si>
    <t>15.01.020</t>
  </si>
  <si>
    <t>Estrutura de madeira tesourada para telha de barro - vãos de 7,01 a 10,00 m</t>
  </si>
  <si>
    <t xml:space="preserve">PISOS E REVESTIMENTOS 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</si>
  <si>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</si>
  <si>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</si>
  <si>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18.06.022</t>
  </si>
  <si>
    <t>Placa cerâmica esmaltada PEI-4 para área interna, grupo de absorção BIIa, resistência química A, assentado com argamassa colante industrializada (banheiros e cozinha)</t>
  </si>
  <si>
    <t xml:space="preserve">SISTEMAS ELÉTRICOS </t>
  </si>
  <si>
    <t>Luminária retangular de sobrepor tipo calha fechada, com difusor translúcido, para 2 lâmpadas fluorescentes de 28 W/32 W/36 W/54 W</t>
  </si>
  <si>
    <t>41.14.090</t>
  </si>
  <si>
    <t>Lâmpada LED tubular T8 com base G13, de 1850 até 2000 Im - 18 a 20W</t>
  </si>
  <si>
    <t>41.02.551</t>
  </si>
  <si>
    <t>04.19.120</t>
  </si>
  <si>
    <t>Remoção de interruptores, tomadas, botão de campainha ou cigarra</t>
  </si>
  <si>
    <t>40.04.480</t>
  </si>
  <si>
    <t>Conjunto 1 interruptor simples e 1 tomada 2P+T de 10 A, completo</t>
  </si>
  <si>
    <t>cj</t>
  </si>
  <si>
    <t>Esmalte à base de água em massa, inclusive preparo - interno e externo (barrado 1,2m)</t>
  </si>
  <si>
    <t>33.10.010</t>
  </si>
  <si>
    <t>Tinta látex antimofo em massa, inclusive preparo - em teto</t>
  </si>
  <si>
    <t>LOUÇAS, METAIS, VIDROS E OUTROS</t>
  </si>
  <si>
    <t>44.01.800</t>
  </si>
  <si>
    <t>Bacia sifonada com caixa de descarga acoplada sem tampa - 6 litros</t>
  </si>
  <si>
    <t>44.03.430</t>
  </si>
  <si>
    <t>Torneira curta sem rosca para uso geral, em latão fundido cromado, DN= 1/2´</t>
  </si>
  <si>
    <t>44.03.480</t>
  </si>
  <si>
    <t>Torneira de mesa para lavatório compacta, acionamento hidromecânico, em latão cromado, DN= 1/2´</t>
  </si>
  <si>
    <t>44.03.590</t>
  </si>
  <si>
    <t>Torneira de mesa para pia com bica móvel e arejador em latão fundido cromado</t>
  </si>
  <si>
    <t>44.20.110</t>
  </si>
  <si>
    <t>Engate flexível de PVC DN= 1/2´</t>
  </si>
  <si>
    <t>44.20.010</t>
  </si>
  <si>
    <t>Sifão plástico sanfonado universal de 1´</t>
  </si>
  <si>
    <t>26.01.020</t>
  </si>
  <si>
    <t>Vidro liso transparente de 3 mm</t>
  </si>
  <si>
    <t>OBRA: REFORMA DO PRÉDIO DA EMEI "EVA BARROSO"</t>
  </si>
  <si>
    <t xml:space="preserve">RUA RAFAEL BRUNINI, Nº 430,  VILA RECREIO BARRINHA  </t>
  </si>
  <si>
    <t>Cabo de cobre de 6 mm², isolamento 750 V - isolação em PVC 70°C</t>
  </si>
  <si>
    <t>39.02.030</t>
  </si>
  <si>
    <t>04.09.020</t>
  </si>
  <si>
    <t>Retirada de esquadria metálica em geral</t>
  </si>
  <si>
    <t>23.20.120</t>
  </si>
  <si>
    <t>Guarnição de madeira</t>
  </si>
  <si>
    <t>M</t>
  </si>
  <si>
    <t>28.01.040</t>
  </si>
  <si>
    <t>Ferragem completa com maçaneta tipo alavanca para porta interna com 1 folha</t>
  </si>
  <si>
    <t>CJ</t>
  </si>
  <si>
    <t>28.20.411</t>
  </si>
  <si>
    <t>Dobradiça em aço cromado de 3 1/2", para porta de até 21 kg</t>
  </si>
  <si>
    <t xml:space="preserve">ESQUADRIAS DE MADEIRA </t>
  </si>
  <si>
    <t>23.11.040</t>
  </si>
  <si>
    <t>Porta lisa para acabamento em verniz, com batente de madeira - 80 x 210 cm</t>
  </si>
  <si>
    <t xml:space="preserve">ESQUADRIAS METÁLICA </t>
  </si>
  <si>
    <t>24.01.030</t>
  </si>
  <si>
    <t>Caixilho em ferro basculante, sob medida</t>
  </si>
  <si>
    <t>23.20.320</t>
  </si>
  <si>
    <t xml:space="preserve">Folha de porta lisa comum - 70 x 210 cm (banheiros) </t>
  </si>
  <si>
    <t>37.03.200</t>
  </si>
  <si>
    <t>Quadro de distribuição universal de embutir, para disjuntores 16 DIN / 12 Bolt-on - 150 A - sem componentes</t>
  </si>
  <si>
    <t xml:space="preserve">CONSTRUÇÃO DE ALMOXARIFADO </t>
  </si>
  <si>
    <t>06.02.020</t>
  </si>
  <si>
    <t>Escavação manual em solo de 1ª e 2ª categoria em vala ou cava até 1,5 m</t>
  </si>
  <si>
    <t>09.01.020</t>
  </si>
  <si>
    <t>Forma em madeira comum para fundação Reap. 1 vez</t>
  </si>
  <si>
    <t>32.17.010</t>
  </si>
  <si>
    <t>Impermeabilização em argamassa impermeável com aditivo hidrófugo - espessura 1,5cm</t>
  </si>
  <si>
    <t>10.01.040</t>
  </si>
  <si>
    <t>Armadura em barra de aço CA-50 (A ou B) fyk = 500 Mpa - vigas sup. - pilares - pilaretes</t>
  </si>
  <si>
    <t>10.01.060</t>
  </si>
  <si>
    <t xml:space="preserve">Armadura em barra de aço CA-60 (A ou B) fyk = 600 Mpa - viga sup. pilares e pilaretes </t>
  </si>
  <si>
    <t>kg</t>
  </si>
  <si>
    <t>11.01.130</t>
  </si>
  <si>
    <t>Concreto usinado, fck = 25,0 MPa</t>
  </si>
  <si>
    <t>14.04.210</t>
  </si>
  <si>
    <t>Alvenaria de bloco cerâmico de vedação, uso revestido, de 14 cm</t>
  </si>
  <si>
    <t>17.02.020</t>
  </si>
  <si>
    <t>Chapisco</t>
  </si>
  <si>
    <t>17.02.140</t>
  </si>
  <si>
    <t>Emboço desempenado com espuma de poliéster</t>
  </si>
  <si>
    <t>24.02.010</t>
  </si>
  <si>
    <t>Porta em ferro de abrir, para receber vidro, sob medida</t>
  </si>
  <si>
    <t>44.04.040</t>
  </si>
  <si>
    <t>Prateleira em granilite</t>
  </si>
  <si>
    <t>12.01.021</t>
  </si>
  <si>
    <t xml:space="preserve">Broca em concreto armado diâmetro de 20 cm - completa concreto + aço </t>
  </si>
  <si>
    <t>Tampo/bancada em granito, com frontão, espessura de 2 cm, acabamento polido</t>
  </si>
  <si>
    <t>44.02.062</t>
  </si>
  <si>
    <t>44.01.270</t>
  </si>
  <si>
    <t>Cuba de louça de embutir oval</t>
  </si>
  <si>
    <t>44.03.360</t>
  </si>
  <si>
    <t>Ducha higiênica cromada</t>
  </si>
  <si>
    <t>44.20.650</t>
  </si>
  <si>
    <t>Válvula de metal cromado de 1´</t>
  </si>
  <si>
    <t>44.03.180</t>
  </si>
  <si>
    <t>Dispenser toalheiro em ABS, para folhas</t>
  </si>
  <si>
    <t>44.03.050</t>
  </si>
  <si>
    <t>Dispenser papel higiênico em ABS para rolão 300 / 600 m, com visor</t>
  </si>
  <si>
    <t>39.26.080</t>
  </si>
  <si>
    <t>Cabo de cobre flexível de 35 mm², isolamento 0,6/1 kV - isolação HEPR 90°C - baixa emissão de fumaça e gases</t>
  </si>
  <si>
    <t>16.02.030</t>
  </si>
  <si>
    <t>Telha de barro tipo romana</t>
  </si>
  <si>
    <t>37.13.630</t>
  </si>
  <si>
    <t>Disjuntor termomagnético, bipolar 220/380 V, corrente de 10 A até 50 A</t>
  </si>
  <si>
    <t>39.09.040</t>
  </si>
  <si>
    <t>Conector split-bolt para cabo de 35 mm², latão, simples</t>
  </si>
  <si>
    <t>39.10.060</t>
  </si>
  <si>
    <t>Terminal de pressão/compressão para cabo de 6 até 10 mm²</t>
  </si>
  <si>
    <t>33.06.020</t>
  </si>
  <si>
    <t>Acrílico para quadras e pisos cimentados</t>
  </si>
  <si>
    <t xml:space="preserve">QUADRA POLIESPORTIVA </t>
  </si>
  <si>
    <t>33.07.102</t>
  </si>
  <si>
    <t>Esmalte a base de água em estrutura metálica</t>
  </si>
  <si>
    <t>43.01.012</t>
  </si>
  <si>
    <t>Purificador de pressão elétrico em chapa eletrozincado pré-pintada e tampo em aço inoxidável, tipo coluna, capacidade de refrigeração de 2 l/h - simples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</si>
  <si>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</si>
  <si>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</si>
  <si>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</si>
  <si>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</si>
  <si>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</si>
  <si>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</si>
  <si>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35.01.070</t>
  </si>
  <si>
    <t>Tela de arame galvanizado fio nº 12 BWG, malha de 2´</t>
  </si>
  <si>
    <t xml:space="preserve">bdi 26,48% </t>
  </si>
  <si>
    <t>ADEQUAÇÃO BANHEIRO PARA PNE</t>
  </si>
  <si>
    <t>30.08.040</t>
  </si>
  <si>
    <t>Lavatório de louça para canto sem coluna para pessoas com mobilidade reduzida</t>
  </si>
  <si>
    <t>30.08.060</t>
  </si>
  <si>
    <t>Bacia sifonada de louça para pessoas com mobilidade reduzida - capacidade de 6 litros</t>
  </si>
  <si>
    <t>44.20.280</t>
  </si>
  <si>
    <t>Tampa de plástico para bacia sanitária</t>
  </si>
  <si>
    <t>44.20.300</t>
  </si>
  <si>
    <t>Bolsa para bacia sanitária</t>
  </si>
  <si>
    <t>47.04.040</t>
  </si>
  <si>
    <t>Válvula de descarga com registro próprio, DN= 1 1/2´</t>
  </si>
  <si>
    <t>Demolição manual de alvenaria de elevação ou elemento vazado, incluindo revestimento</t>
  </si>
  <si>
    <t>Argamassa de regularização e/ou proteção e=2,00cm ( Pátio Externo)</t>
  </si>
  <si>
    <t>Argamassa de regularização e/ou proteção e=2,00cm (Salas de aula e Administrativo)</t>
  </si>
  <si>
    <t>41.12.210</t>
  </si>
  <si>
    <t>Projetor LED modular de 150 a 200W, eficiência mínima de 125 l/W, para uso externo</t>
  </si>
  <si>
    <t>39.02.016</t>
  </si>
  <si>
    <t>Cabo de cobre de 2,5 mm², isolamento 750 V - isolação em PVC 70°C</t>
  </si>
  <si>
    <t>SUB TOTAL</t>
  </si>
  <si>
    <t>55.01.020</t>
  </si>
  <si>
    <t>Limpeza final da obra</t>
  </si>
  <si>
    <t>SERVIÇOS COMPLEMENTARES</t>
  </si>
  <si>
    <t>97.02.036</t>
  </si>
  <si>
    <t>Placa de identificação em PVC com texto em vinil</t>
  </si>
  <si>
    <t>16.33.052</t>
  </si>
  <si>
    <t>Calha, rufo, afins em chapa galvanizada nº 24 - corte 0,50 m</t>
  </si>
  <si>
    <t xml:space="preserve">Barrinha 23 de junho de 2021 </t>
  </si>
  <si>
    <t>__________________________                                     ________________________</t>
  </si>
  <si>
    <t xml:space="preserve">      TIAGO DELA MARTA                                                 JOSÉ MARCOS MARTINS</t>
  </si>
  <si>
    <t>Eng. Civil - CREA – 5063887484                                         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</si>
</sst>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0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2" fontId="5" fillId="0" borderId="6" xfId="0" applyNumberFormat="1" applyFont="1" applyBorder="1"/>
    <xf numFmtId="2" fontId="5" fillId="0" borderId="1" xfId="0" applyNumberFormat="1" applyFont="1" applyBorder="1"/>
    <xf numFmtId="2" fontId="5" fillId="0" borderId="7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1" fontId="5" fillId="0" borderId="7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center"/>
    </xf>
    <xf numFmtId="2" fontId="7" fillId="0" borderId="1" xfId="0" applyNumberFormat="1" applyFont="1" applyBorder="1"/>
    <xf numFmtId="1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4" fontId="6" fillId="0" borderId="1" xfId="1" applyFont="1" applyFill="1" applyBorder="1" applyAlignment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43" fontId="4" fillId="2" borderId="1" xfId="2" applyFont="1" applyFill="1" applyBorder="1" applyAlignment="1">
      <alignment horizontal="right" vertical="top" wrapText="1"/>
    </xf>
    <xf numFmtId="44" fontId="4" fillId="2" borderId="1" xfId="1" applyFont="1" applyFill="1" applyBorder="1" applyAlignment="1">
      <alignment horizontal="right" vertical="top" wrapText="1"/>
    </xf>
    <xf numFmtId="43" fontId="4" fillId="2" borderId="1" xfId="2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wrapText="1"/>
    </xf>
    <xf numFmtId="2" fontId="6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5" fillId="0" borderId="1" xfId="0" applyFont="1" applyBorder="1"/>
    <xf numFmtId="0" fontId="9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9" fillId="3" borderId="1" xfId="0" applyFont="1" applyFill="1" applyBorder="1" applyAlignment="1">
      <alignment horizontal="left" wrapText="1"/>
    </xf>
    <xf numFmtId="0" fontId="6" fillId="0" borderId="0" xfId="0" applyFont="1" applyBorder="1"/>
    <xf numFmtId="1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44" fontId="6" fillId="0" borderId="1" xfId="1" applyFont="1" applyBorder="1"/>
    <xf numFmtId="0" fontId="8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4" fontId="5" fillId="0" borderId="1" xfId="1" applyFont="1" applyBorder="1"/>
    <xf numFmtId="44" fontId="6" fillId="0" borderId="1" xfId="1" applyFont="1" applyBorder="1" applyAlignment="1">
      <alignment horizontal="center" wrapText="1"/>
    </xf>
    <xf numFmtId="44" fontId="6" fillId="0" borderId="1" xfId="1" applyFont="1" applyBorder="1" applyAlignment="1">
      <alignment horizontal="center"/>
    </xf>
    <xf numFmtId="44" fontId="6" fillId="0" borderId="1" xfId="1" applyFont="1" applyFill="1" applyBorder="1"/>
    <xf numFmtId="44" fontId="6" fillId="0" borderId="0" xfId="1" applyFont="1" applyFill="1" applyBorder="1"/>
    <xf numFmtId="44" fontId="6" fillId="0" borderId="0" xfId="1" applyFont="1"/>
    <xf numFmtId="44" fontId="6" fillId="0" borderId="6" xfId="1" applyFont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1" applyNumberFormat="1" applyFont="1" applyBorder="1"/>
    <xf numFmtId="43" fontId="4" fillId="2" borderId="1" xfId="2" applyFont="1" applyFill="1" applyBorder="1" applyAlignment="1">
      <alignment horizontal="right" wrapText="1"/>
    </xf>
    <xf numFmtId="44" fontId="5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 vertical="center"/>
    </xf>
    <xf numFmtId="44" fontId="6" fillId="0" borderId="4" xfId="1" applyFont="1" applyBorder="1"/>
    <xf numFmtId="0" fontId="6" fillId="0" borderId="0" xfId="0" applyFont="1" applyBorder="1" applyAlignment="1">
      <alignment horizontal="center" vertical="center"/>
    </xf>
    <xf numFmtId="44" fontId="6" fillId="0" borderId="0" xfId="1" applyFont="1" applyBorder="1"/>
    <xf numFmtId="0" fontId="11" fillId="0" borderId="0" xfId="0" applyFont="1" applyBorder="1" applyAlignment="1">
      <alignment horizontal="left" vertical="center"/>
    </xf>
    <xf numFmtId="2" fontId="5" fillId="0" borderId="8" xfId="0" applyNumberFormat="1" applyFont="1" applyBorder="1"/>
    <xf numFmtId="2" fontId="5" fillId="0" borderId="10" xfId="0" applyNumberFormat="1" applyFont="1" applyBorder="1"/>
    <xf numFmtId="2" fontId="6" fillId="0" borderId="10" xfId="0" applyNumberFormat="1" applyFont="1" applyBorder="1" applyAlignment="1">
      <alignment horizontal="center" wrapText="1"/>
    </xf>
    <xf numFmtId="2" fontId="6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right" vertical="top" wrapText="1"/>
    </xf>
    <xf numFmtId="44" fontId="6" fillId="0" borderId="10" xfId="1" applyFont="1" applyFill="1" applyBorder="1" applyAlignment="1"/>
    <xf numFmtId="0" fontId="4" fillId="2" borderId="7" xfId="0" applyFont="1" applyFill="1" applyBorder="1" applyAlignment="1">
      <alignment horizontal="right" wrapText="1"/>
    </xf>
    <xf numFmtId="44" fontId="5" fillId="0" borderId="10" xfId="1" applyFont="1" applyFill="1" applyBorder="1" applyAlignment="1"/>
    <xf numFmtId="0" fontId="9" fillId="2" borderId="7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4" fillId="3" borderId="7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44" fontId="5" fillId="0" borderId="10" xfId="0" applyNumberFormat="1" applyFon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 applyAlignment="1">
      <alignment horizontal="right"/>
    </xf>
    <xf numFmtId="0" fontId="6" fillId="0" borderId="16" xfId="0" applyFont="1" applyBorder="1"/>
    <xf numFmtId="0" fontId="11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44" fontId="6" fillId="0" borderId="16" xfId="1" applyFont="1" applyBorder="1"/>
    <xf numFmtId="0" fontId="6" fillId="0" borderId="17" xfId="0" applyFont="1" applyBorder="1"/>
    <xf numFmtId="44" fontId="6" fillId="0" borderId="20" xfId="1" applyFont="1" applyFill="1" applyBorder="1" applyAlignment="1"/>
    <xf numFmtId="0" fontId="5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43" fontId="4" fillId="2" borderId="0" xfId="2" applyFont="1" applyFill="1" applyBorder="1" applyAlignment="1">
      <alignment horizontal="center" vertical="top" wrapText="1"/>
    </xf>
    <xf numFmtId="44" fontId="4" fillId="2" borderId="0" xfId="1" applyFont="1" applyFill="1" applyBorder="1" applyAlignment="1">
      <alignment horizontal="right" vertical="top" wrapText="1"/>
    </xf>
    <xf numFmtId="44" fontId="6" fillId="0" borderId="0" xfId="1" applyFont="1" applyFill="1" applyBorder="1" applyAlignment="1"/>
    <xf numFmtId="0" fontId="6" fillId="0" borderId="18" xfId="0" applyFont="1" applyBorder="1" applyAlignment="1">
      <alignment horizontal="right"/>
    </xf>
    <xf numFmtId="0" fontId="4" fillId="0" borderId="19" xfId="0" applyFont="1" applyBorder="1" applyAlignment="1">
      <alignment horizontal="left" wrapText="1"/>
    </xf>
    <xf numFmtId="2" fontId="6" fillId="0" borderId="19" xfId="0" applyNumberFormat="1" applyFont="1" applyBorder="1" applyAlignment="1">
      <alignment horizontal="center" vertical="center"/>
    </xf>
    <xf numFmtId="0" fontId="6" fillId="0" borderId="19" xfId="0" applyFont="1" applyBorder="1"/>
    <xf numFmtId="0" fontId="4" fillId="2" borderId="0" xfId="0" applyFont="1" applyFill="1" applyBorder="1" applyAlignment="1">
      <alignment horizontal="center" vertical="top" wrapText="1"/>
    </xf>
    <xf numFmtId="43" fontId="4" fillId="2" borderId="0" xfId="2" applyFont="1" applyFill="1" applyBorder="1" applyAlignment="1">
      <alignment horizontal="right" vertical="top" wrapText="1"/>
    </xf>
    <xf numFmtId="0" fontId="4" fillId="0" borderId="19" xfId="0" applyFont="1" applyBorder="1" applyAlignment="1">
      <alignment horizontal="center" wrapText="1"/>
    </xf>
    <xf numFmtId="44" fontId="6" fillId="0" borderId="19" xfId="1" applyFont="1" applyFill="1" applyBorder="1"/>
    <xf numFmtId="0" fontId="4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2" fontId="5" fillId="0" borderId="5" xfId="0" applyNumberFormat="1" applyFont="1" applyBorder="1" applyAlignment="1">
      <alignment horizontal="left"/>
    </xf>
    <xf numFmtId="2" fontId="5" fillId="0" borderId="6" xfId="0" applyNumberFormat="1" applyFont="1" applyBorder="1" applyAlignment="1">
      <alignment horizontal="left"/>
    </xf>
    <xf numFmtId="2" fontId="5" fillId="0" borderId="7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44" fontId="5" fillId="0" borderId="2" xfId="1" applyFont="1" applyBorder="1" applyAlignment="1">
      <alignment horizontal="center" wrapText="1"/>
    </xf>
    <xf numFmtId="44" fontId="5" fillId="0" borderId="9" xfId="1" applyFont="1" applyBorder="1" applyAlignment="1">
      <alignment horizontal="center" wrapText="1"/>
    </xf>
    <xf numFmtId="44" fontId="10" fillId="0" borderId="2" xfId="1" applyFont="1" applyBorder="1" applyAlignment="1">
      <alignment horizontal="right"/>
    </xf>
    <xf numFmtId="44" fontId="10" fillId="0" borderId="3" xfId="1" applyFont="1" applyBorder="1" applyAlignment="1">
      <alignment horizontal="right"/>
    </xf>
  </cellXfs>
  <cellStyles count="3">
    <cellStyle name="Moeda" xfId="1" builtinId="4"/>
    <cellStyle name="Normal" xfId="0" builtinId="0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62"/>
  <sheetViews>
    <sheetView tabSelected="1" topLeftCell="A139" workbookViewId="0">
      <selection activeCell="F169" sqref="F169"/>
    </sheetView>
  </sheetViews>
  <sheetFormatPr defaultRowHeight="12.75" x14ac:dyDescent="0.2"/>
  <cols>
    <col min="1" max="1" width="5.42578125" style="58" bestFit="1" customWidth="1"/>
    <col min="2" max="2" width="9.140625" style="29"/>
    <col min="3" max="3" width="56" style="29" customWidth="1"/>
    <col min="4" max="4" width="8.28515625" style="26" bestFit="1" customWidth="1"/>
    <col min="5" max="5" width="10.42578125" style="29" bestFit="1" customWidth="1"/>
    <col min="6" max="6" width="13.7109375" style="52" customWidth="1"/>
    <col min="7" max="7" width="16.140625" style="29" customWidth="1"/>
    <col min="8" max="16384" width="9.140625" style="29"/>
  </cols>
  <sheetData>
    <row r="3" spans="1:7" ht="15" x14ac:dyDescent="0.25">
      <c r="C3"/>
    </row>
    <row r="4" spans="1:7" ht="15" x14ac:dyDescent="0.25">
      <c r="C4"/>
    </row>
    <row r="5" spans="1:7" ht="15" x14ac:dyDescent="0.25">
      <c r="C5"/>
    </row>
    <row r="6" spans="1:7" ht="15" x14ac:dyDescent="0.25">
      <c r="C6"/>
    </row>
    <row r="7" spans="1:7" ht="15" x14ac:dyDescent="0.25">
      <c r="C7"/>
    </row>
    <row r="8" spans="1:7" ht="13.5" thickBot="1" x14ac:dyDescent="0.25"/>
    <row r="9" spans="1:7" x14ac:dyDescent="0.2">
      <c r="A9" s="112" t="s">
        <v>102</v>
      </c>
      <c r="B9" s="113"/>
      <c r="C9" s="113"/>
      <c r="D9" s="24"/>
      <c r="E9" s="2"/>
      <c r="F9" s="53"/>
      <c r="G9" s="69"/>
    </row>
    <row r="10" spans="1:7" x14ac:dyDescent="0.2">
      <c r="A10" s="114" t="s">
        <v>103</v>
      </c>
      <c r="B10" s="115"/>
      <c r="C10" s="115"/>
      <c r="D10" s="25"/>
      <c r="E10" s="3"/>
      <c r="F10" s="116" t="s">
        <v>39</v>
      </c>
      <c r="G10" s="117"/>
    </row>
    <row r="11" spans="1:7" x14ac:dyDescent="0.2">
      <c r="A11" s="114" t="s">
        <v>40</v>
      </c>
      <c r="B11" s="115"/>
      <c r="C11" s="115"/>
      <c r="D11" s="25"/>
      <c r="E11" s="3"/>
      <c r="F11" s="47" t="s">
        <v>23</v>
      </c>
      <c r="G11" s="70"/>
    </row>
    <row r="12" spans="1:7" x14ac:dyDescent="0.2">
      <c r="A12" s="4" t="s">
        <v>0</v>
      </c>
      <c r="B12" s="5" t="s">
        <v>1</v>
      </c>
      <c r="C12" s="5" t="s">
        <v>2</v>
      </c>
      <c r="D12" s="22" t="s">
        <v>3</v>
      </c>
      <c r="E12" s="6" t="s">
        <v>4</v>
      </c>
      <c r="F12" s="48" t="s">
        <v>46</v>
      </c>
      <c r="G12" s="71" t="s">
        <v>38</v>
      </c>
    </row>
    <row r="13" spans="1:7" x14ac:dyDescent="0.2">
      <c r="A13" s="4"/>
      <c r="B13" s="5"/>
      <c r="C13" s="5"/>
      <c r="D13" s="22"/>
      <c r="E13" s="6"/>
      <c r="F13" s="49"/>
      <c r="G13" s="72"/>
    </row>
    <row r="14" spans="1:7" x14ac:dyDescent="0.2">
      <c r="A14" s="8">
        <v>1</v>
      </c>
      <c r="B14" s="9"/>
      <c r="C14" s="10" t="s">
        <v>126</v>
      </c>
      <c r="D14" s="22"/>
      <c r="E14" s="5"/>
      <c r="F14" s="49"/>
      <c r="G14" s="73"/>
    </row>
    <row r="15" spans="1:7" ht="25.5" x14ac:dyDescent="0.2">
      <c r="A15" s="74"/>
      <c r="B15" s="44" t="s">
        <v>127</v>
      </c>
      <c r="C15" s="1" t="s">
        <v>128</v>
      </c>
      <c r="D15" s="45" t="s">
        <v>32</v>
      </c>
      <c r="E15" s="7">
        <v>0.55000000000000004</v>
      </c>
      <c r="F15" s="19">
        <v>41.82</v>
      </c>
      <c r="G15" s="75">
        <f t="shared" ref="G15:G27" si="0">E15*F15</f>
        <v>23.001000000000001</v>
      </c>
    </row>
    <row r="16" spans="1:7" ht="25.5" x14ac:dyDescent="0.2">
      <c r="A16" s="74"/>
      <c r="B16" s="1" t="s">
        <v>150</v>
      </c>
      <c r="C16" s="1" t="s">
        <v>151</v>
      </c>
      <c r="D16" s="23" t="s">
        <v>6</v>
      </c>
      <c r="E16" s="18">
        <v>9</v>
      </c>
      <c r="F16" s="19">
        <v>45.14</v>
      </c>
      <c r="G16" s="75">
        <f t="shared" si="0"/>
        <v>406.26</v>
      </c>
    </row>
    <row r="17" spans="1:7" x14ac:dyDescent="0.2">
      <c r="A17" s="74"/>
      <c r="B17" s="44" t="s">
        <v>129</v>
      </c>
      <c r="C17" s="1" t="s">
        <v>130</v>
      </c>
      <c r="D17" s="23" t="s">
        <v>5</v>
      </c>
      <c r="E17" s="7">
        <v>3.5</v>
      </c>
      <c r="F17" s="19">
        <v>63.07</v>
      </c>
      <c r="G17" s="75">
        <f t="shared" si="0"/>
        <v>220.745</v>
      </c>
    </row>
    <row r="18" spans="1:7" ht="25.5" x14ac:dyDescent="0.2">
      <c r="A18" s="76"/>
      <c r="B18" s="44" t="s">
        <v>131</v>
      </c>
      <c r="C18" s="1" t="s">
        <v>132</v>
      </c>
      <c r="D18" s="44" t="s">
        <v>32</v>
      </c>
      <c r="E18" s="20">
        <v>0.8</v>
      </c>
      <c r="F18" s="19">
        <v>582.83000000000004</v>
      </c>
      <c r="G18" s="75">
        <f t="shared" si="0"/>
        <v>466.26400000000007</v>
      </c>
    </row>
    <row r="19" spans="1:7" ht="25.5" x14ac:dyDescent="0.2">
      <c r="A19" s="74"/>
      <c r="B19" s="44" t="s">
        <v>133</v>
      </c>
      <c r="C19" s="42" t="s">
        <v>134</v>
      </c>
      <c r="D19" s="44" t="s">
        <v>137</v>
      </c>
      <c r="E19" s="20">
        <v>40</v>
      </c>
      <c r="F19" s="19">
        <v>7.84</v>
      </c>
      <c r="G19" s="75">
        <f t="shared" si="0"/>
        <v>313.60000000000002</v>
      </c>
    </row>
    <row r="20" spans="1:7" ht="25.5" x14ac:dyDescent="0.2">
      <c r="A20" s="74"/>
      <c r="B20" s="46" t="s">
        <v>135</v>
      </c>
      <c r="C20" s="42" t="s">
        <v>136</v>
      </c>
      <c r="D20" s="44" t="s">
        <v>137</v>
      </c>
      <c r="E20" s="20">
        <v>10</v>
      </c>
      <c r="F20" s="19">
        <v>9.5500000000000007</v>
      </c>
      <c r="G20" s="75">
        <f t="shared" si="0"/>
        <v>95.5</v>
      </c>
    </row>
    <row r="21" spans="1:7" x14ac:dyDescent="0.2">
      <c r="A21" s="74"/>
      <c r="B21" s="44" t="s">
        <v>138</v>
      </c>
      <c r="C21" s="1" t="s">
        <v>139</v>
      </c>
      <c r="D21" s="44" t="s">
        <v>32</v>
      </c>
      <c r="E21" s="20">
        <v>0.55000000000000004</v>
      </c>
      <c r="F21" s="19">
        <v>320.11</v>
      </c>
      <c r="G21" s="75">
        <f t="shared" si="0"/>
        <v>176.06050000000002</v>
      </c>
    </row>
    <row r="22" spans="1:7" ht="25.5" x14ac:dyDescent="0.2">
      <c r="A22" s="74"/>
      <c r="B22" s="44" t="s">
        <v>140</v>
      </c>
      <c r="C22" s="1" t="s">
        <v>141</v>
      </c>
      <c r="D22" s="23" t="s">
        <v>5</v>
      </c>
      <c r="E22" s="20">
        <v>30</v>
      </c>
      <c r="F22" s="19">
        <v>56.71</v>
      </c>
      <c r="G22" s="75">
        <f t="shared" si="0"/>
        <v>1701.3</v>
      </c>
    </row>
    <row r="23" spans="1:7" x14ac:dyDescent="0.2">
      <c r="A23" s="74"/>
      <c r="B23" s="17" t="s">
        <v>142</v>
      </c>
      <c r="C23" s="43" t="s">
        <v>143</v>
      </c>
      <c r="D23" s="23" t="s">
        <v>5</v>
      </c>
      <c r="E23" s="20">
        <v>60</v>
      </c>
      <c r="F23" s="19">
        <v>4.95</v>
      </c>
      <c r="G23" s="75">
        <f t="shared" si="0"/>
        <v>297</v>
      </c>
    </row>
    <row r="24" spans="1:7" x14ac:dyDescent="0.2">
      <c r="A24" s="74"/>
      <c r="B24" s="44" t="s">
        <v>144</v>
      </c>
      <c r="C24" s="1" t="s">
        <v>145</v>
      </c>
      <c r="D24" s="23" t="s">
        <v>5</v>
      </c>
      <c r="E24" s="20">
        <v>60</v>
      </c>
      <c r="F24" s="19">
        <v>18.86</v>
      </c>
      <c r="G24" s="75">
        <f t="shared" si="0"/>
        <v>1131.5999999999999</v>
      </c>
    </row>
    <row r="25" spans="1:7" x14ac:dyDescent="0.2">
      <c r="A25" s="74"/>
      <c r="B25" s="1" t="s">
        <v>146</v>
      </c>
      <c r="C25" s="1" t="s">
        <v>147</v>
      </c>
      <c r="D25" s="23" t="s">
        <v>5</v>
      </c>
      <c r="E25" s="18">
        <v>2.1</v>
      </c>
      <c r="F25" s="19">
        <v>801.07</v>
      </c>
      <c r="G25" s="75">
        <f t="shared" si="0"/>
        <v>1682.2470000000001</v>
      </c>
    </row>
    <row r="26" spans="1:7" x14ac:dyDescent="0.2">
      <c r="A26" s="74"/>
      <c r="B26" s="44" t="s">
        <v>120</v>
      </c>
      <c r="C26" s="1" t="s">
        <v>121</v>
      </c>
      <c r="D26" s="23" t="s">
        <v>5</v>
      </c>
      <c r="E26" s="20">
        <v>6</v>
      </c>
      <c r="F26" s="19">
        <v>654.57000000000005</v>
      </c>
      <c r="G26" s="75">
        <f t="shared" si="0"/>
        <v>3927.42</v>
      </c>
    </row>
    <row r="27" spans="1:7" x14ac:dyDescent="0.2">
      <c r="A27" s="74"/>
      <c r="B27" s="1" t="s">
        <v>148</v>
      </c>
      <c r="C27" s="1" t="s">
        <v>149</v>
      </c>
      <c r="D27" s="23" t="s">
        <v>5</v>
      </c>
      <c r="E27" s="18">
        <v>10.8</v>
      </c>
      <c r="F27" s="19">
        <v>221.16</v>
      </c>
      <c r="G27" s="75">
        <f t="shared" si="0"/>
        <v>2388.5280000000002</v>
      </c>
    </row>
    <row r="28" spans="1:7" ht="25.5" x14ac:dyDescent="0.2">
      <c r="A28" s="74"/>
      <c r="B28" s="44" t="s">
        <v>140</v>
      </c>
      <c r="C28" s="62" t="s">
        <v>141</v>
      </c>
      <c r="D28" s="23" t="s">
        <v>5</v>
      </c>
      <c r="E28" s="20">
        <v>15</v>
      </c>
      <c r="F28" s="19">
        <v>56.71</v>
      </c>
      <c r="G28" s="75">
        <f t="shared" ref="G28:G30" si="1">E28*F28</f>
        <v>850.65</v>
      </c>
    </row>
    <row r="29" spans="1:7" x14ac:dyDescent="0.2">
      <c r="A29" s="74"/>
      <c r="B29" s="17" t="s">
        <v>142</v>
      </c>
      <c r="C29" s="43" t="s">
        <v>143</v>
      </c>
      <c r="D29" s="23" t="s">
        <v>5</v>
      </c>
      <c r="E29" s="20">
        <v>30</v>
      </c>
      <c r="F29" s="19">
        <v>4.95</v>
      </c>
      <c r="G29" s="75">
        <f t="shared" si="1"/>
        <v>148.5</v>
      </c>
    </row>
    <row r="30" spans="1:7" x14ac:dyDescent="0.2">
      <c r="A30" s="74"/>
      <c r="B30" s="44" t="s">
        <v>144</v>
      </c>
      <c r="C30" s="1" t="s">
        <v>145</v>
      </c>
      <c r="D30" s="23" t="s">
        <v>5</v>
      </c>
      <c r="E30" s="20">
        <v>30</v>
      </c>
      <c r="F30" s="19">
        <v>18.86</v>
      </c>
      <c r="G30" s="75">
        <f t="shared" si="1"/>
        <v>565.79999999999995</v>
      </c>
    </row>
    <row r="31" spans="1:7" x14ac:dyDescent="0.2">
      <c r="A31" s="74"/>
      <c r="B31" s="1"/>
      <c r="C31" s="1"/>
      <c r="D31" s="23"/>
      <c r="E31" s="18"/>
      <c r="F31" s="19"/>
      <c r="G31" s="77">
        <f>SUM(G15:G30)</f>
        <v>14394.4755</v>
      </c>
    </row>
    <row r="32" spans="1:7" x14ac:dyDescent="0.2">
      <c r="A32" s="78">
        <v>2</v>
      </c>
      <c r="B32" s="1"/>
      <c r="C32" s="32" t="s">
        <v>116</v>
      </c>
      <c r="D32" s="23"/>
      <c r="E32" s="20"/>
      <c r="F32" s="19"/>
      <c r="G32" s="75"/>
    </row>
    <row r="33" spans="1:7" x14ac:dyDescent="0.2">
      <c r="A33" s="74"/>
      <c r="B33" s="1" t="s">
        <v>19</v>
      </c>
      <c r="C33" s="1" t="s">
        <v>27</v>
      </c>
      <c r="D33" s="23" t="s">
        <v>26</v>
      </c>
      <c r="E33" s="7">
        <v>17</v>
      </c>
      <c r="F33" s="19">
        <v>15.47</v>
      </c>
      <c r="G33" s="75">
        <f>E33*F33</f>
        <v>262.99</v>
      </c>
    </row>
    <row r="34" spans="1:7" ht="25.5" x14ac:dyDescent="0.2">
      <c r="A34" s="74"/>
      <c r="B34" s="1" t="s">
        <v>42</v>
      </c>
      <c r="C34" s="1" t="s">
        <v>43</v>
      </c>
      <c r="D34" s="23" t="s">
        <v>6</v>
      </c>
      <c r="E34" s="7">
        <v>176.8</v>
      </c>
      <c r="F34" s="19">
        <v>1.19</v>
      </c>
      <c r="G34" s="75">
        <f t="shared" ref="G34:G40" si="2">E34*F34</f>
        <v>210.392</v>
      </c>
    </row>
    <row r="35" spans="1:7" ht="25.5" x14ac:dyDescent="0.2">
      <c r="A35" s="74"/>
      <c r="B35" s="1" t="s">
        <v>44</v>
      </c>
      <c r="C35" s="1" t="s">
        <v>45</v>
      </c>
      <c r="D35" s="23" t="s">
        <v>6</v>
      </c>
      <c r="E35" s="7">
        <v>17</v>
      </c>
      <c r="F35" s="19">
        <v>9.2799999999999994</v>
      </c>
      <c r="G35" s="75">
        <f t="shared" si="2"/>
        <v>157.76</v>
      </c>
    </row>
    <row r="36" spans="1:7" x14ac:dyDescent="0.2">
      <c r="A36" s="74"/>
      <c r="B36" s="44" t="s">
        <v>108</v>
      </c>
      <c r="C36" s="1" t="s">
        <v>109</v>
      </c>
      <c r="D36" s="44" t="s">
        <v>110</v>
      </c>
      <c r="E36" s="20">
        <v>176.8</v>
      </c>
      <c r="F36" s="19">
        <v>4.3600000000000003</v>
      </c>
      <c r="G36" s="75">
        <f t="shared" si="2"/>
        <v>770.84800000000007</v>
      </c>
    </row>
    <row r="37" spans="1:7" ht="25.5" x14ac:dyDescent="0.2">
      <c r="A37" s="74"/>
      <c r="B37" s="44" t="s">
        <v>111</v>
      </c>
      <c r="C37" s="1" t="s">
        <v>112</v>
      </c>
      <c r="D37" s="44" t="s">
        <v>113</v>
      </c>
      <c r="E37" s="20">
        <v>17</v>
      </c>
      <c r="F37" s="19">
        <v>198.37</v>
      </c>
      <c r="G37" s="75">
        <f t="shared" si="2"/>
        <v>3372.29</v>
      </c>
    </row>
    <row r="38" spans="1:7" x14ac:dyDescent="0.2">
      <c r="A38" s="74"/>
      <c r="B38" s="44" t="s">
        <v>114</v>
      </c>
      <c r="C38" s="1" t="s">
        <v>115</v>
      </c>
      <c r="D38" s="44" t="s">
        <v>113</v>
      </c>
      <c r="E38" s="20">
        <v>17</v>
      </c>
      <c r="F38" s="19">
        <v>24.63</v>
      </c>
      <c r="G38" s="75">
        <f t="shared" si="2"/>
        <v>418.71</v>
      </c>
    </row>
    <row r="39" spans="1:7" ht="25.5" x14ac:dyDescent="0.2">
      <c r="A39" s="74"/>
      <c r="B39" s="1" t="s">
        <v>117</v>
      </c>
      <c r="C39" s="1" t="s">
        <v>118</v>
      </c>
      <c r="D39" s="23" t="s">
        <v>41</v>
      </c>
      <c r="E39" s="20">
        <v>17</v>
      </c>
      <c r="F39" s="19">
        <v>366.1</v>
      </c>
      <c r="G39" s="75">
        <f t="shared" si="2"/>
        <v>6223.7000000000007</v>
      </c>
    </row>
    <row r="40" spans="1:7" x14ac:dyDescent="0.2">
      <c r="A40" s="74"/>
      <c r="B40" s="14" t="s">
        <v>122</v>
      </c>
      <c r="C40" s="12" t="s">
        <v>123</v>
      </c>
      <c r="D40" s="54" t="s">
        <v>26</v>
      </c>
      <c r="E40" s="20">
        <v>12</v>
      </c>
      <c r="F40" s="19">
        <v>176.69</v>
      </c>
      <c r="G40" s="75">
        <f t="shared" si="2"/>
        <v>2120.2799999999997</v>
      </c>
    </row>
    <row r="41" spans="1:7" x14ac:dyDescent="0.2">
      <c r="A41" s="74"/>
      <c r="B41" s="1"/>
      <c r="C41" s="1"/>
      <c r="D41" s="23"/>
      <c r="E41" s="20"/>
      <c r="F41" s="19"/>
      <c r="G41" s="77">
        <f>SUM(G33:G40)</f>
        <v>13536.970000000001</v>
      </c>
    </row>
    <row r="42" spans="1:7" x14ac:dyDescent="0.2">
      <c r="A42" s="78">
        <v>3</v>
      </c>
      <c r="B42" s="1"/>
      <c r="C42" s="32" t="s">
        <v>119</v>
      </c>
      <c r="D42" s="23"/>
      <c r="E42" s="20"/>
      <c r="F42" s="19"/>
      <c r="G42" s="77"/>
    </row>
    <row r="43" spans="1:7" x14ac:dyDescent="0.2">
      <c r="A43" s="74"/>
      <c r="B43" s="1" t="s">
        <v>106</v>
      </c>
      <c r="C43" s="1" t="s">
        <v>107</v>
      </c>
      <c r="D43" s="23" t="s">
        <v>5</v>
      </c>
      <c r="E43" s="18">
        <v>36</v>
      </c>
      <c r="F43" s="19">
        <v>21.64</v>
      </c>
      <c r="G43" s="75">
        <f t="shared" ref="G43:G44" si="3">E43*F43</f>
        <v>779.04</v>
      </c>
    </row>
    <row r="44" spans="1:7" x14ac:dyDescent="0.2">
      <c r="A44" s="74"/>
      <c r="B44" s="44" t="s">
        <v>120</v>
      </c>
      <c r="C44" s="1" t="s">
        <v>121</v>
      </c>
      <c r="D44" s="23" t="s">
        <v>5</v>
      </c>
      <c r="E44" s="20">
        <v>40</v>
      </c>
      <c r="F44" s="19">
        <v>654.57000000000005</v>
      </c>
      <c r="G44" s="75">
        <f t="shared" si="3"/>
        <v>26182.800000000003</v>
      </c>
    </row>
    <row r="45" spans="1:7" x14ac:dyDescent="0.2">
      <c r="A45" s="74"/>
      <c r="B45" s="1"/>
      <c r="C45" s="1"/>
      <c r="D45" s="23"/>
      <c r="E45" s="20"/>
      <c r="F45" s="19"/>
      <c r="G45" s="77">
        <f>SUM(G43:G44)</f>
        <v>26961.840000000004</v>
      </c>
    </row>
    <row r="46" spans="1:7" s="34" customFormat="1" x14ac:dyDescent="0.2">
      <c r="A46" s="79">
        <v>4</v>
      </c>
      <c r="B46" s="31"/>
      <c r="C46" s="32" t="s">
        <v>61</v>
      </c>
      <c r="D46" s="33"/>
      <c r="E46" s="31"/>
      <c r="F46" s="41"/>
      <c r="G46" s="75"/>
    </row>
    <row r="47" spans="1:7" x14ac:dyDescent="0.2">
      <c r="A47" s="80"/>
      <c r="B47" s="1" t="s">
        <v>49</v>
      </c>
      <c r="C47" s="1" t="s">
        <v>50</v>
      </c>
      <c r="D47" s="23" t="s">
        <v>5</v>
      </c>
      <c r="E47" s="20">
        <v>363.36</v>
      </c>
      <c r="F47" s="19">
        <v>8.65</v>
      </c>
      <c r="G47" s="75">
        <f t="shared" ref="G47" si="4">E47*F47</f>
        <v>3143.0640000000003</v>
      </c>
    </row>
    <row r="48" spans="1:7" x14ac:dyDescent="0.2">
      <c r="A48" s="81"/>
      <c r="B48" s="14" t="s">
        <v>62</v>
      </c>
      <c r="C48" s="12" t="s">
        <v>63</v>
      </c>
      <c r="D48" s="54" t="s">
        <v>5</v>
      </c>
      <c r="E48" s="30">
        <v>410</v>
      </c>
      <c r="F48" s="41">
        <v>53.66</v>
      </c>
      <c r="G48" s="75">
        <f t="shared" ref="G48:G130" si="5">E48*F48</f>
        <v>22000.6</v>
      </c>
    </row>
    <row r="49" spans="1:7" x14ac:dyDescent="0.2">
      <c r="A49" s="82"/>
      <c r="B49" s="30"/>
      <c r="C49" s="30"/>
      <c r="D49" s="28"/>
      <c r="E49" s="30"/>
      <c r="F49" s="41"/>
      <c r="G49" s="77">
        <f>SUM(G47:G48)</f>
        <v>25143.663999999997</v>
      </c>
    </row>
    <row r="50" spans="1:7" s="34" customFormat="1" x14ac:dyDescent="0.2">
      <c r="A50" s="79">
        <v>5</v>
      </c>
      <c r="B50" s="31"/>
      <c r="C50" s="31" t="s">
        <v>64</v>
      </c>
      <c r="D50" s="33"/>
      <c r="E50" s="31"/>
      <c r="F50" s="41"/>
      <c r="G50" s="75"/>
    </row>
    <row r="51" spans="1:7" s="34" customFormat="1" x14ac:dyDescent="0.2">
      <c r="A51" s="79"/>
      <c r="B51" s="1" t="s">
        <v>214</v>
      </c>
      <c r="C51" s="1" t="s">
        <v>215</v>
      </c>
      <c r="D51" s="17" t="s">
        <v>6</v>
      </c>
      <c r="E51" s="18">
        <v>20</v>
      </c>
      <c r="F51" s="41">
        <v>86.13</v>
      </c>
      <c r="G51" s="75">
        <f t="shared" ref="G51:G54" si="6">E51*F51</f>
        <v>1722.6</v>
      </c>
    </row>
    <row r="52" spans="1:7" s="34" customFormat="1" ht="25.5" x14ac:dyDescent="0.2">
      <c r="A52" s="79"/>
      <c r="B52" s="44" t="s">
        <v>127</v>
      </c>
      <c r="C52" s="1" t="s">
        <v>128</v>
      </c>
      <c r="D52" s="45" t="s">
        <v>32</v>
      </c>
      <c r="E52" s="7">
        <v>0.55000000000000004</v>
      </c>
      <c r="F52" s="19">
        <v>41.82</v>
      </c>
      <c r="G52" s="75">
        <f t="shared" si="6"/>
        <v>23.001000000000001</v>
      </c>
    </row>
    <row r="53" spans="1:7" s="34" customFormat="1" ht="25.5" x14ac:dyDescent="0.2">
      <c r="A53" s="79"/>
      <c r="B53" s="1" t="s">
        <v>150</v>
      </c>
      <c r="C53" s="1" t="s">
        <v>151</v>
      </c>
      <c r="D53" s="23" t="s">
        <v>6</v>
      </c>
      <c r="E53" s="18">
        <v>3.5</v>
      </c>
      <c r="F53" s="19">
        <v>45.14</v>
      </c>
      <c r="G53" s="75">
        <f t="shared" si="6"/>
        <v>157.99</v>
      </c>
    </row>
    <row r="54" spans="1:7" s="34" customFormat="1" x14ac:dyDescent="0.2">
      <c r="A54" s="79"/>
      <c r="B54" s="44" t="s">
        <v>129</v>
      </c>
      <c r="C54" s="1" t="s">
        <v>130</v>
      </c>
      <c r="D54" s="23" t="s">
        <v>5</v>
      </c>
      <c r="E54" s="7">
        <v>4.2</v>
      </c>
      <c r="F54" s="19">
        <v>63.07</v>
      </c>
      <c r="G54" s="75">
        <f t="shared" si="6"/>
        <v>264.89400000000001</v>
      </c>
    </row>
    <row r="55" spans="1:7" s="34" customFormat="1" ht="25.5" x14ac:dyDescent="0.2">
      <c r="A55" s="79"/>
      <c r="B55" s="44" t="s">
        <v>131</v>
      </c>
      <c r="C55" s="1" t="s">
        <v>132</v>
      </c>
      <c r="D55" s="44" t="s">
        <v>32</v>
      </c>
      <c r="E55" s="20">
        <v>0.1</v>
      </c>
      <c r="F55" s="19">
        <v>582.83000000000004</v>
      </c>
      <c r="G55" s="75">
        <f t="shared" ref="G55:G61" si="7">E55*F55</f>
        <v>58.283000000000008</v>
      </c>
    </row>
    <row r="56" spans="1:7" s="34" customFormat="1" x14ac:dyDescent="0.2">
      <c r="A56" s="95"/>
      <c r="B56" s="96"/>
      <c r="C56" s="97"/>
      <c r="D56" s="96"/>
      <c r="E56" s="98"/>
      <c r="F56" s="99"/>
      <c r="G56" s="100"/>
    </row>
    <row r="57" spans="1:7" s="34" customFormat="1" ht="25.5" x14ac:dyDescent="0.2">
      <c r="A57" s="79"/>
      <c r="B57" s="44" t="s">
        <v>133</v>
      </c>
      <c r="C57" s="42" t="s">
        <v>134</v>
      </c>
      <c r="D57" s="44" t="s">
        <v>137</v>
      </c>
      <c r="E57" s="20">
        <v>6</v>
      </c>
      <c r="F57" s="19">
        <v>7.84</v>
      </c>
      <c r="G57" s="75">
        <f t="shared" si="7"/>
        <v>47.04</v>
      </c>
    </row>
    <row r="58" spans="1:7" s="34" customFormat="1" ht="25.5" x14ac:dyDescent="0.2">
      <c r="A58" s="79"/>
      <c r="B58" s="46" t="s">
        <v>135</v>
      </c>
      <c r="C58" s="42" t="s">
        <v>136</v>
      </c>
      <c r="D58" s="44" t="s">
        <v>137</v>
      </c>
      <c r="E58" s="20">
        <v>2</v>
      </c>
      <c r="F58" s="19">
        <v>9.5500000000000007</v>
      </c>
      <c r="G58" s="75">
        <f t="shared" si="7"/>
        <v>19.100000000000001</v>
      </c>
    </row>
    <row r="59" spans="1:7" s="34" customFormat="1" x14ac:dyDescent="0.2">
      <c r="A59" s="79"/>
      <c r="B59" s="44" t="s">
        <v>138</v>
      </c>
      <c r="C59" s="1" t="s">
        <v>139</v>
      </c>
      <c r="D59" s="44" t="s">
        <v>32</v>
      </c>
      <c r="E59" s="20">
        <v>0.315</v>
      </c>
      <c r="F59" s="19">
        <v>320.11</v>
      </c>
      <c r="G59" s="75">
        <f t="shared" si="7"/>
        <v>100.83465000000001</v>
      </c>
    </row>
    <row r="60" spans="1:7" s="34" customFormat="1" x14ac:dyDescent="0.2">
      <c r="A60" s="79"/>
      <c r="B60" s="1" t="s">
        <v>166</v>
      </c>
      <c r="C60" s="1" t="s">
        <v>167</v>
      </c>
      <c r="D60" s="23" t="s">
        <v>5</v>
      </c>
      <c r="E60" s="18">
        <v>60</v>
      </c>
      <c r="F60" s="41">
        <v>44.51</v>
      </c>
      <c r="G60" s="75">
        <f t="shared" si="7"/>
        <v>2670.6</v>
      </c>
    </row>
    <row r="61" spans="1:7" s="34" customFormat="1" ht="25.5" x14ac:dyDescent="0.2">
      <c r="A61" s="79"/>
      <c r="B61" s="1" t="s">
        <v>67</v>
      </c>
      <c r="C61" s="1" t="s">
        <v>68</v>
      </c>
      <c r="D61" s="23" t="s">
        <v>5</v>
      </c>
      <c r="E61" s="18">
        <v>60</v>
      </c>
      <c r="F61" s="41">
        <v>103.51</v>
      </c>
      <c r="G61" s="75">
        <f t="shared" si="7"/>
        <v>6210.6</v>
      </c>
    </row>
    <row r="62" spans="1:7" x14ac:dyDescent="0.2">
      <c r="A62" s="82"/>
      <c r="B62" s="21" t="s">
        <v>65</v>
      </c>
      <c r="C62" s="21" t="s">
        <v>66</v>
      </c>
      <c r="D62" s="55" t="s">
        <v>5</v>
      </c>
      <c r="E62" s="30">
        <v>300</v>
      </c>
      <c r="F62" s="41">
        <v>11.15</v>
      </c>
      <c r="G62" s="75">
        <f t="shared" si="5"/>
        <v>3345</v>
      </c>
    </row>
    <row r="63" spans="1:7" ht="25.5" x14ac:dyDescent="0.2">
      <c r="A63" s="82"/>
      <c r="B63" s="21" t="s">
        <v>67</v>
      </c>
      <c r="C63" s="21" t="s">
        <v>68</v>
      </c>
      <c r="D63" s="55" t="s">
        <v>5</v>
      </c>
      <c r="E63" s="30">
        <v>300</v>
      </c>
      <c r="F63" s="41">
        <v>103.51</v>
      </c>
      <c r="G63" s="75">
        <f t="shared" si="5"/>
        <v>31053</v>
      </c>
    </row>
    <row r="64" spans="1:7" x14ac:dyDescent="0.2">
      <c r="A64" s="82"/>
      <c r="B64" s="21" t="s">
        <v>21</v>
      </c>
      <c r="C64" s="21" t="s">
        <v>20</v>
      </c>
      <c r="D64" s="55" t="s">
        <v>5</v>
      </c>
      <c r="E64" s="30">
        <v>300</v>
      </c>
      <c r="F64" s="41">
        <v>33.65</v>
      </c>
      <c r="G64" s="75">
        <f t="shared" si="5"/>
        <v>10095</v>
      </c>
    </row>
    <row r="65" spans="1:7" x14ac:dyDescent="0.2">
      <c r="A65" s="82"/>
      <c r="B65" s="30"/>
      <c r="C65" s="30"/>
      <c r="D65" s="28"/>
      <c r="E65" s="30"/>
      <c r="F65" s="41"/>
      <c r="G65" s="77">
        <f>SUM(G51:G64)</f>
        <v>55767.942649999997</v>
      </c>
    </row>
    <row r="66" spans="1:7" s="34" customFormat="1" x14ac:dyDescent="0.2">
      <c r="A66" s="79">
        <v>6</v>
      </c>
      <c r="B66" s="31"/>
      <c r="C66" s="35" t="s">
        <v>69</v>
      </c>
      <c r="D66" s="33"/>
      <c r="E66" s="31"/>
      <c r="F66" s="41"/>
      <c r="G66" s="75"/>
    </row>
    <row r="67" spans="1:7" s="34" customFormat="1" ht="25.5" x14ac:dyDescent="0.2">
      <c r="A67" s="79"/>
      <c r="B67" s="11" t="s">
        <v>35</v>
      </c>
      <c r="C67" s="12" t="s">
        <v>202</v>
      </c>
      <c r="D67" s="22" t="s">
        <v>32</v>
      </c>
      <c r="E67" s="59">
        <v>3.5</v>
      </c>
      <c r="F67" s="41">
        <v>557.61</v>
      </c>
      <c r="G67" s="75">
        <f t="shared" ref="G67" si="8">E67*F67</f>
        <v>1951.635</v>
      </c>
    </row>
    <row r="68" spans="1:7" s="34" customFormat="1" x14ac:dyDescent="0.2">
      <c r="A68" s="79"/>
      <c r="B68" s="1" t="s">
        <v>30</v>
      </c>
      <c r="C68" s="1" t="s">
        <v>31</v>
      </c>
      <c r="D68" s="23" t="s">
        <v>5</v>
      </c>
      <c r="E68" s="20">
        <v>862.06</v>
      </c>
      <c r="F68" s="19">
        <v>8.36</v>
      </c>
      <c r="G68" s="75">
        <f t="shared" ref="G68:G70" si="9">E68*F68</f>
        <v>7206.8215999999993</v>
      </c>
    </row>
    <row r="69" spans="1:7" s="34" customFormat="1" ht="25.5" x14ac:dyDescent="0.2">
      <c r="A69" s="79"/>
      <c r="B69" s="15" t="s">
        <v>33</v>
      </c>
      <c r="C69" s="16" t="s">
        <v>34</v>
      </c>
      <c r="D69" s="23" t="s">
        <v>6</v>
      </c>
      <c r="E69" s="20">
        <v>320</v>
      </c>
      <c r="F69" s="19">
        <v>2.09</v>
      </c>
      <c r="G69" s="75">
        <f t="shared" si="9"/>
        <v>668.8</v>
      </c>
    </row>
    <row r="70" spans="1:7" s="34" customFormat="1" ht="38.25" x14ac:dyDescent="0.2">
      <c r="A70" s="79"/>
      <c r="B70" s="21" t="s">
        <v>47</v>
      </c>
      <c r="C70" s="21" t="s">
        <v>48</v>
      </c>
      <c r="D70" s="22" t="s">
        <v>32</v>
      </c>
      <c r="E70" s="7">
        <v>43</v>
      </c>
      <c r="F70" s="13">
        <v>87.39</v>
      </c>
      <c r="G70" s="75">
        <f t="shared" si="9"/>
        <v>3757.77</v>
      </c>
    </row>
    <row r="71" spans="1:7" ht="25.5" x14ac:dyDescent="0.2">
      <c r="A71" s="82"/>
      <c r="B71" s="11" t="s">
        <v>35</v>
      </c>
      <c r="C71" s="12" t="s">
        <v>203</v>
      </c>
      <c r="D71" s="22" t="s">
        <v>32</v>
      </c>
      <c r="E71" s="30">
        <v>19.5</v>
      </c>
      <c r="F71" s="41">
        <v>557.61</v>
      </c>
      <c r="G71" s="75">
        <f t="shared" si="5"/>
        <v>10873.395</v>
      </c>
    </row>
    <row r="72" spans="1:7" ht="51" x14ac:dyDescent="0.2">
      <c r="A72" s="82"/>
      <c r="B72" s="11" t="s">
        <v>36</v>
      </c>
      <c r="C72" s="16" t="s">
        <v>37</v>
      </c>
      <c r="D72" s="22" t="s">
        <v>5</v>
      </c>
      <c r="E72" s="30">
        <v>862.06</v>
      </c>
      <c r="F72" s="41">
        <v>46.58</v>
      </c>
      <c r="G72" s="75">
        <f t="shared" si="5"/>
        <v>40154.754799999995</v>
      </c>
    </row>
    <row r="73" spans="1:7" ht="51" x14ac:dyDescent="0.2">
      <c r="A73" s="82"/>
      <c r="B73" s="11" t="s">
        <v>70</v>
      </c>
      <c r="C73" s="27" t="s">
        <v>71</v>
      </c>
      <c r="D73" s="22" t="s">
        <v>6</v>
      </c>
      <c r="E73" s="30">
        <v>320</v>
      </c>
      <c r="F73" s="41">
        <v>6.72</v>
      </c>
      <c r="G73" s="75">
        <f t="shared" si="5"/>
        <v>2150.4</v>
      </c>
    </row>
    <row r="74" spans="1:7" ht="25.5" x14ac:dyDescent="0.2">
      <c r="A74" s="82"/>
      <c r="B74" s="11" t="s">
        <v>7</v>
      </c>
      <c r="C74" s="12" t="s">
        <v>8</v>
      </c>
      <c r="D74" s="22" t="s">
        <v>5</v>
      </c>
      <c r="E74" s="30">
        <v>862.06</v>
      </c>
      <c r="F74" s="41">
        <v>8.7100000000000009</v>
      </c>
      <c r="G74" s="75">
        <f t="shared" si="5"/>
        <v>7508.5426000000007</v>
      </c>
    </row>
    <row r="75" spans="1:7" ht="38.25" x14ac:dyDescent="0.2">
      <c r="A75" s="82"/>
      <c r="B75" s="11" t="s">
        <v>9</v>
      </c>
      <c r="C75" s="12" t="s">
        <v>10</v>
      </c>
      <c r="D75" s="22" t="s">
        <v>6</v>
      </c>
      <c r="E75" s="30">
        <v>320</v>
      </c>
      <c r="F75" s="41">
        <v>0.96</v>
      </c>
      <c r="G75" s="75">
        <f t="shared" si="5"/>
        <v>307.2</v>
      </c>
    </row>
    <row r="76" spans="1:7" ht="38.25" x14ac:dyDescent="0.2">
      <c r="A76" s="82"/>
      <c r="B76" s="11" t="s">
        <v>72</v>
      </c>
      <c r="C76" s="12" t="s">
        <v>73</v>
      </c>
      <c r="D76" s="22" t="s">
        <v>5</v>
      </c>
      <c r="E76" s="30">
        <v>285.70999999999998</v>
      </c>
      <c r="F76" s="50">
        <v>35.700000000000003</v>
      </c>
      <c r="G76" s="75">
        <f t="shared" si="5"/>
        <v>10199.847</v>
      </c>
    </row>
    <row r="77" spans="1:7" ht="25.5" x14ac:dyDescent="0.2">
      <c r="A77" s="82"/>
      <c r="B77" s="11" t="s">
        <v>7</v>
      </c>
      <c r="C77" s="12" t="s">
        <v>8</v>
      </c>
      <c r="D77" s="22" t="s">
        <v>5</v>
      </c>
      <c r="E77" s="30">
        <v>285.70999999999998</v>
      </c>
      <c r="F77" s="50">
        <v>8.7100000000000009</v>
      </c>
      <c r="G77" s="75">
        <f t="shared" si="5"/>
        <v>2488.5340999999999</v>
      </c>
    </row>
    <row r="78" spans="1:7" x14ac:dyDescent="0.2">
      <c r="A78" s="83"/>
      <c r="B78" s="37"/>
      <c r="C78" s="38"/>
      <c r="D78" s="56"/>
      <c r="E78" s="36"/>
      <c r="F78" s="51"/>
      <c r="G78" s="77">
        <f>SUM(G67:G77)</f>
        <v>87267.700099999987</v>
      </c>
    </row>
    <row r="79" spans="1:7" x14ac:dyDescent="0.2">
      <c r="A79" s="79">
        <v>7</v>
      </c>
      <c r="B79" s="11"/>
      <c r="C79" s="39" t="s">
        <v>87</v>
      </c>
      <c r="D79" s="22"/>
      <c r="E79" s="30"/>
      <c r="F79" s="50"/>
      <c r="G79" s="75"/>
    </row>
    <row r="80" spans="1:7" ht="25.5" x14ac:dyDescent="0.2">
      <c r="A80" s="79"/>
      <c r="B80" s="1" t="s">
        <v>33</v>
      </c>
      <c r="C80" s="1" t="s">
        <v>201</v>
      </c>
      <c r="D80" s="15" t="s">
        <v>32</v>
      </c>
      <c r="E80" s="60">
        <v>4</v>
      </c>
      <c r="F80" s="50">
        <v>55.76</v>
      </c>
      <c r="G80" s="75">
        <f t="shared" ref="G80:G91" si="10">E80*F80</f>
        <v>223.04</v>
      </c>
    </row>
    <row r="81" spans="1:7" x14ac:dyDescent="0.2">
      <c r="A81" s="79"/>
      <c r="B81" s="1" t="s">
        <v>24</v>
      </c>
      <c r="C81" s="1" t="s">
        <v>25</v>
      </c>
      <c r="D81" s="23" t="s">
        <v>41</v>
      </c>
      <c r="E81" s="20">
        <v>16</v>
      </c>
      <c r="F81" s="19">
        <v>30.5</v>
      </c>
      <c r="G81" s="75">
        <f t="shared" si="10"/>
        <v>488</v>
      </c>
    </row>
    <row r="82" spans="1:7" x14ac:dyDescent="0.2">
      <c r="A82" s="79"/>
      <c r="B82" s="1" t="s">
        <v>51</v>
      </c>
      <c r="C82" s="1" t="s">
        <v>52</v>
      </c>
      <c r="D82" s="23" t="s">
        <v>41</v>
      </c>
      <c r="E82" s="20">
        <v>16</v>
      </c>
      <c r="F82" s="19">
        <v>4.25</v>
      </c>
      <c r="G82" s="75">
        <f t="shared" si="10"/>
        <v>68</v>
      </c>
    </row>
    <row r="83" spans="1:7" x14ac:dyDescent="0.2">
      <c r="A83" s="79"/>
      <c r="B83" s="1" t="s">
        <v>53</v>
      </c>
      <c r="C83" s="1" t="s">
        <v>54</v>
      </c>
      <c r="D83" s="23" t="s">
        <v>41</v>
      </c>
      <c r="E83" s="20">
        <v>16</v>
      </c>
      <c r="F83" s="19">
        <v>38.99</v>
      </c>
      <c r="G83" s="75">
        <f t="shared" si="10"/>
        <v>623.84</v>
      </c>
    </row>
    <row r="84" spans="1:7" x14ac:dyDescent="0.2">
      <c r="A84" s="79"/>
      <c r="B84" s="1" t="s">
        <v>55</v>
      </c>
      <c r="C84" s="1" t="s">
        <v>56</v>
      </c>
      <c r="D84" s="23" t="s">
        <v>41</v>
      </c>
      <c r="E84" s="20">
        <v>16</v>
      </c>
      <c r="F84" s="19">
        <v>22.37</v>
      </c>
      <c r="G84" s="75">
        <f t="shared" si="10"/>
        <v>357.92</v>
      </c>
    </row>
    <row r="85" spans="1:7" x14ac:dyDescent="0.2">
      <c r="A85" s="79"/>
      <c r="B85" s="1" t="s">
        <v>57</v>
      </c>
      <c r="C85" s="1" t="s">
        <v>58</v>
      </c>
      <c r="D85" s="23" t="s">
        <v>41</v>
      </c>
      <c r="E85" s="20">
        <v>1</v>
      </c>
      <c r="F85" s="19">
        <v>22.37</v>
      </c>
      <c r="G85" s="75">
        <f t="shared" si="10"/>
        <v>22.37</v>
      </c>
    </row>
    <row r="86" spans="1:7" x14ac:dyDescent="0.2">
      <c r="A86" s="79"/>
      <c r="B86" s="1" t="s">
        <v>28</v>
      </c>
      <c r="C86" s="1" t="s">
        <v>29</v>
      </c>
      <c r="D86" s="23" t="s">
        <v>41</v>
      </c>
      <c r="E86" s="20">
        <v>10</v>
      </c>
      <c r="F86" s="19">
        <v>5.28</v>
      </c>
      <c r="G86" s="75">
        <f t="shared" si="10"/>
        <v>52.800000000000004</v>
      </c>
    </row>
    <row r="87" spans="1:7" x14ac:dyDescent="0.2">
      <c r="A87" s="79"/>
      <c r="B87" s="1" t="s">
        <v>59</v>
      </c>
      <c r="C87" s="1" t="s">
        <v>60</v>
      </c>
      <c r="D87" s="23" t="s">
        <v>41</v>
      </c>
      <c r="E87" s="20">
        <v>10</v>
      </c>
      <c r="F87" s="19">
        <v>8.1300000000000008</v>
      </c>
      <c r="G87" s="75">
        <f t="shared" si="10"/>
        <v>81.300000000000011</v>
      </c>
    </row>
    <row r="88" spans="1:7" ht="25.5" x14ac:dyDescent="0.2">
      <c r="A88" s="79"/>
      <c r="B88" s="1" t="s">
        <v>162</v>
      </c>
      <c r="C88" s="1" t="s">
        <v>163</v>
      </c>
      <c r="D88" s="23" t="s">
        <v>41</v>
      </c>
      <c r="E88" s="18">
        <v>16</v>
      </c>
      <c r="F88" s="50">
        <v>55.39</v>
      </c>
      <c r="G88" s="75">
        <f t="shared" si="10"/>
        <v>886.24</v>
      </c>
    </row>
    <row r="89" spans="1:7" x14ac:dyDescent="0.2">
      <c r="A89" s="79"/>
      <c r="B89" s="1" t="s">
        <v>160</v>
      </c>
      <c r="C89" s="1" t="s">
        <v>161</v>
      </c>
      <c r="D89" s="23" t="s">
        <v>41</v>
      </c>
      <c r="E89" s="18">
        <v>6</v>
      </c>
      <c r="F89" s="50">
        <v>43.42</v>
      </c>
      <c r="G89" s="75">
        <f t="shared" si="10"/>
        <v>260.52</v>
      </c>
    </row>
    <row r="90" spans="1:7" x14ac:dyDescent="0.2">
      <c r="A90" s="79"/>
      <c r="B90" s="1" t="s">
        <v>156</v>
      </c>
      <c r="C90" s="1" t="s">
        <v>157</v>
      </c>
      <c r="D90" s="23" t="s">
        <v>41</v>
      </c>
      <c r="E90" s="18">
        <v>4</v>
      </c>
      <c r="F90" s="50">
        <v>362.89</v>
      </c>
      <c r="G90" s="75">
        <f t="shared" si="10"/>
        <v>1451.56</v>
      </c>
    </row>
    <row r="91" spans="1:7" x14ac:dyDescent="0.2">
      <c r="A91" s="79"/>
      <c r="B91" s="1" t="s">
        <v>158</v>
      </c>
      <c r="C91" s="1" t="s">
        <v>159</v>
      </c>
      <c r="D91" s="23" t="s">
        <v>41</v>
      </c>
      <c r="E91" s="18">
        <v>10</v>
      </c>
      <c r="F91" s="50">
        <v>35.700000000000003</v>
      </c>
      <c r="G91" s="75">
        <f t="shared" si="10"/>
        <v>357</v>
      </c>
    </row>
    <row r="92" spans="1:7" ht="25.5" x14ac:dyDescent="0.2">
      <c r="A92" s="82"/>
      <c r="B92" s="14" t="s">
        <v>88</v>
      </c>
      <c r="C92" s="12" t="s">
        <v>89</v>
      </c>
      <c r="D92" s="22" t="s">
        <v>26</v>
      </c>
      <c r="E92" s="30">
        <v>16</v>
      </c>
      <c r="F92" s="50">
        <v>465.11</v>
      </c>
      <c r="G92" s="75">
        <f t="shared" si="5"/>
        <v>7441.76</v>
      </c>
    </row>
    <row r="93" spans="1:7" x14ac:dyDescent="0.2">
      <c r="A93" s="101"/>
      <c r="B93" s="107"/>
      <c r="C93" s="102"/>
      <c r="D93" s="103"/>
      <c r="E93" s="104"/>
      <c r="F93" s="108"/>
      <c r="G93" s="94"/>
    </row>
    <row r="94" spans="1:7" x14ac:dyDescent="0.2">
      <c r="A94" s="57"/>
      <c r="B94" s="109"/>
      <c r="C94" s="38"/>
      <c r="D94" s="56"/>
      <c r="E94" s="36"/>
      <c r="F94" s="51"/>
      <c r="G94" s="100"/>
    </row>
    <row r="95" spans="1:7" ht="25.5" x14ac:dyDescent="0.2">
      <c r="A95" s="82"/>
      <c r="B95" s="1" t="s">
        <v>153</v>
      </c>
      <c r="C95" s="1" t="s">
        <v>152</v>
      </c>
      <c r="D95" s="23" t="s">
        <v>5</v>
      </c>
      <c r="E95" s="30">
        <v>3.84</v>
      </c>
      <c r="F95" s="19">
        <v>394.42</v>
      </c>
      <c r="G95" s="75">
        <f t="shared" si="5"/>
        <v>1514.5727999999999</v>
      </c>
    </row>
    <row r="96" spans="1:7" x14ac:dyDescent="0.2">
      <c r="A96" s="82"/>
      <c r="B96" s="1" t="s">
        <v>154</v>
      </c>
      <c r="C96" s="1" t="s">
        <v>155</v>
      </c>
      <c r="D96" s="23" t="s">
        <v>41</v>
      </c>
      <c r="E96" s="18">
        <v>10</v>
      </c>
      <c r="F96" s="19">
        <v>86.02</v>
      </c>
      <c r="G96" s="75">
        <f t="shared" si="5"/>
        <v>860.19999999999993</v>
      </c>
    </row>
    <row r="97" spans="1:7" ht="25.5" x14ac:dyDescent="0.2">
      <c r="A97" s="82"/>
      <c r="B97" s="14" t="s">
        <v>90</v>
      </c>
      <c r="C97" s="12" t="s">
        <v>91</v>
      </c>
      <c r="D97" s="22" t="s">
        <v>26</v>
      </c>
      <c r="E97" s="30">
        <v>5</v>
      </c>
      <c r="F97" s="50">
        <v>31.75</v>
      </c>
      <c r="G97" s="75">
        <f t="shared" si="5"/>
        <v>158.75</v>
      </c>
    </row>
    <row r="98" spans="1:7" ht="25.5" x14ac:dyDescent="0.2">
      <c r="A98" s="82"/>
      <c r="B98" s="11" t="s">
        <v>92</v>
      </c>
      <c r="C98" s="12" t="s">
        <v>93</v>
      </c>
      <c r="D98" s="22" t="s">
        <v>26</v>
      </c>
      <c r="E98" s="30">
        <v>10</v>
      </c>
      <c r="F98" s="50">
        <v>163.58000000000001</v>
      </c>
      <c r="G98" s="75">
        <f t="shared" si="5"/>
        <v>1635.8000000000002</v>
      </c>
    </row>
    <row r="99" spans="1:7" ht="25.5" x14ac:dyDescent="0.2">
      <c r="A99" s="82"/>
      <c r="B99" s="11" t="s">
        <v>94</v>
      </c>
      <c r="C99" s="12" t="s">
        <v>95</v>
      </c>
      <c r="D99" s="22" t="s">
        <v>26</v>
      </c>
      <c r="E99" s="30">
        <v>2</v>
      </c>
      <c r="F99" s="50">
        <v>142.04</v>
      </c>
      <c r="G99" s="75">
        <f t="shared" si="5"/>
        <v>284.08</v>
      </c>
    </row>
    <row r="100" spans="1:7" x14ac:dyDescent="0.2">
      <c r="A100" s="82"/>
      <c r="B100" s="14" t="s">
        <v>96</v>
      </c>
      <c r="C100" s="12" t="s">
        <v>97</v>
      </c>
      <c r="D100" s="22" t="s">
        <v>26</v>
      </c>
      <c r="E100" s="30">
        <v>27</v>
      </c>
      <c r="F100" s="50">
        <v>8.86</v>
      </c>
      <c r="G100" s="75">
        <f t="shared" si="5"/>
        <v>239.21999999999997</v>
      </c>
    </row>
    <row r="101" spans="1:7" x14ac:dyDescent="0.2">
      <c r="A101" s="82"/>
      <c r="B101" s="11" t="s">
        <v>98</v>
      </c>
      <c r="C101" s="12" t="s">
        <v>99</v>
      </c>
      <c r="D101" s="22" t="s">
        <v>26</v>
      </c>
      <c r="E101" s="30">
        <v>10</v>
      </c>
      <c r="F101" s="50">
        <v>23.2</v>
      </c>
      <c r="G101" s="75">
        <f t="shared" si="5"/>
        <v>232</v>
      </c>
    </row>
    <row r="102" spans="1:7" x14ac:dyDescent="0.2">
      <c r="A102" s="82"/>
      <c r="B102" s="1" t="s">
        <v>195</v>
      </c>
      <c r="C102" s="1" t="s">
        <v>196</v>
      </c>
      <c r="D102" s="17" t="s">
        <v>41</v>
      </c>
      <c r="E102" s="18">
        <v>13</v>
      </c>
      <c r="F102" s="41">
        <v>30.66</v>
      </c>
      <c r="G102" s="75">
        <f t="shared" si="5"/>
        <v>398.58</v>
      </c>
    </row>
    <row r="103" spans="1:7" x14ac:dyDescent="0.2">
      <c r="A103" s="82"/>
      <c r="B103" s="11" t="s">
        <v>100</v>
      </c>
      <c r="C103" s="12" t="s">
        <v>101</v>
      </c>
      <c r="D103" s="22" t="s">
        <v>5</v>
      </c>
      <c r="E103" s="30">
        <v>48</v>
      </c>
      <c r="F103" s="50">
        <v>87.02</v>
      </c>
      <c r="G103" s="75">
        <f t="shared" si="5"/>
        <v>4176.96</v>
      </c>
    </row>
    <row r="104" spans="1:7" x14ac:dyDescent="0.2">
      <c r="A104" s="82"/>
      <c r="B104" s="11"/>
      <c r="C104" s="12"/>
      <c r="D104" s="22"/>
      <c r="E104" s="30"/>
      <c r="F104" s="50"/>
      <c r="G104" s="77">
        <f>SUM(G80:G103)</f>
        <v>21814.512800000004</v>
      </c>
    </row>
    <row r="105" spans="1:7" x14ac:dyDescent="0.2">
      <c r="A105" s="79">
        <v>8</v>
      </c>
      <c r="B105" s="31"/>
      <c r="C105" s="31" t="s">
        <v>190</v>
      </c>
      <c r="D105" s="28"/>
      <c r="E105" s="30"/>
      <c r="F105" s="41"/>
      <c r="G105" s="77"/>
    </row>
    <row r="106" spans="1:7" ht="25.5" x14ac:dyDescent="0.2">
      <c r="A106" s="82"/>
      <c r="B106" s="14" t="s">
        <v>88</v>
      </c>
      <c r="C106" s="12" t="s">
        <v>89</v>
      </c>
      <c r="D106" s="22" t="s">
        <v>26</v>
      </c>
      <c r="E106" s="30">
        <v>16</v>
      </c>
      <c r="F106" s="50">
        <v>465.11</v>
      </c>
      <c r="G106" s="75">
        <f t="shared" ref="G106:G111" si="11">E106*F106</f>
        <v>7441.76</v>
      </c>
    </row>
    <row r="107" spans="1:7" ht="25.5" x14ac:dyDescent="0.2">
      <c r="A107" s="82"/>
      <c r="B107" s="1" t="s">
        <v>191</v>
      </c>
      <c r="C107" s="1" t="s">
        <v>192</v>
      </c>
      <c r="D107" s="17" t="s">
        <v>41</v>
      </c>
      <c r="E107" s="18">
        <v>3</v>
      </c>
      <c r="F107" s="18">
        <v>967.86</v>
      </c>
      <c r="G107" s="75">
        <f t="shared" si="11"/>
        <v>2903.58</v>
      </c>
    </row>
    <row r="108" spans="1:7" ht="25.5" x14ac:dyDescent="0.2">
      <c r="A108" s="82"/>
      <c r="B108" s="1" t="s">
        <v>193</v>
      </c>
      <c r="C108" s="1" t="s">
        <v>194</v>
      </c>
      <c r="D108" s="17" t="s">
        <v>41</v>
      </c>
      <c r="E108" s="18">
        <v>3</v>
      </c>
      <c r="F108" s="18">
        <v>632.94000000000005</v>
      </c>
      <c r="G108" s="75">
        <f t="shared" si="11"/>
        <v>1898.8200000000002</v>
      </c>
    </row>
    <row r="109" spans="1:7" x14ac:dyDescent="0.2">
      <c r="A109" s="82"/>
      <c r="B109" s="1" t="s">
        <v>195</v>
      </c>
      <c r="C109" s="1" t="s">
        <v>196</v>
      </c>
      <c r="D109" s="17" t="s">
        <v>41</v>
      </c>
      <c r="E109" s="18">
        <v>3</v>
      </c>
      <c r="F109" s="41">
        <v>30.66</v>
      </c>
      <c r="G109" s="75">
        <f t="shared" si="11"/>
        <v>91.98</v>
      </c>
    </row>
    <row r="110" spans="1:7" x14ac:dyDescent="0.2">
      <c r="A110" s="82"/>
      <c r="B110" s="1" t="s">
        <v>197</v>
      </c>
      <c r="C110" s="1" t="s">
        <v>198</v>
      </c>
      <c r="D110" s="17" t="s">
        <v>41</v>
      </c>
      <c r="E110" s="18">
        <v>16</v>
      </c>
      <c r="F110" s="41">
        <v>10.199999999999999</v>
      </c>
      <c r="G110" s="75">
        <f t="shared" si="11"/>
        <v>163.19999999999999</v>
      </c>
    </row>
    <row r="111" spans="1:7" x14ac:dyDescent="0.2">
      <c r="A111" s="82"/>
      <c r="B111" s="1" t="s">
        <v>199</v>
      </c>
      <c r="C111" s="1" t="s">
        <v>200</v>
      </c>
      <c r="D111" s="17" t="s">
        <v>41</v>
      </c>
      <c r="E111" s="18">
        <v>5</v>
      </c>
      <c r="F111" s="50">
        <v>267.23</v>
      </c>
      <c r="G111" s="75">
        <f t="shared" si="11"/>
        <v>1336.15</v>
      </c>
    </row>
    <row r="112" spans="1:7" x14ac:dyDescent="0.2">
      <c r="A112" s="82"/>
      <c r="B112" s="11"/>
      <c r="C112" s="12"/>
      <c r="D112" s="22"/>
      <c r="E112" s="30"/>
      <c r="F112" s="50"/>
      <c r="G112" s="77">
        <f>SUM(G106:G111)</f>
        <v>13835.49</v>
      </c>
    </row>
    <row r="113" spans="1:7" s="34" customFormat="1" x14ac:dyDescent="0.2">
      <c r="A113" s="79">
        <v>9</v>
      </c>
      <c r="B113" s="31"/>
      <c r="C113" s="40" t="s">
        <v>74</v>
      </c>
      <c r="D113" s="33"/>
      <c r="E113" s="31"/>
      <c r="F113" s="41"/>
      <c r="G113" s="75"/>
    </row>
    <row r="114" spans="1:7" s="34" customFormat="1" x14ac:dyDescent="0.2">
      <c r="A114" s="79"/>
      <c r="B114" s="1" t="s">
        <v>172</v>
      </c>
      <c r="C114" s="1" t="s">
        <v>173</v>
      </c>
      <c r="D114" s="23" t="s">
        <v>41</v>
      </c>
      <c r="E114" s="18">
        <v>40</v>
      </c>
      <c r="F114" s="41">
        <v>9.1300000000000008</v>
      </c>
      <c r="G114" s="75">
        <f t="shared" si="5"/>
        <v>365.20000000000005</v>
      </c>
    </row>
    <row r="115" spans="1:7" s="34" customFormat="1" x14ac:dyDescent="0.2">
      <c r="A115" s="79"/>
      <c r="B115" s="1" t="s">
        <v>170</v>
      </c>
      <c r="C115" s="1" t="s">
        <v>171</v>
      </c>
      <c r="D115" s="23" t="s">
        <v>41</v>
      </c>
      <c r="E115" s="18">
        <v>4</v>
      </c>
      <c r="F115" s="41">
        <v>11.69</v>
      </c>
      <c r="G115" s="75">
        <f t="shared" si="5"/>
        <v>46.76</v>
      </c>
    </row>
    <row r="116" spans="1:7" s="34" customFormat="1" ht="25.5" x14ac:dyDescent="0.2">
      <c r="A116" s="79"/>
      <c r="B116" s="1" t="s">
        <v>164</v>
      </c>
      <c r="C116" s="1" t="s">
        <v>165</v>
      </c>
      <c r="D116" s="23" t="s">
        <v>6</v>
      </c>
      <c r="E116" s="18">
        <v>30</v>
      </c>
      <c r="F116" s="41">
        <v>27.07</v>
      </c>
      <c r="G116" s="75">
        <f t="shared" si="5"/>
        <v>812.1</v>
      </c>
    </row>
    <row r="117" spans="1:7" s="34" customFormat="1" ht="25.5" x14ac:dyDescent="0.2">
      <c r="A117" s="79"/>
      <c r="B117" s="1" t="s">
        <v>168</v>
      </c>
      <c r="C117" s="1" t="s">
        <v>169</v>
      </c>
      <c r="D117" s="23" t="s">
        <v>41</v>
      </c>
      <c r="E117" s="18">
        <v>16</v>
      </c>
      <c r="F117" s="41">
        <v>96.11</v>
      </c>
      <c r="G117" s="75">
        <f t="shared" si="5"/>
        <v>1537.76</v>
      </c>
    </row>
    <row r="118" spans="1:7" s="34" customFormat="1" ht="25.5" x14ac:dyDescent="0.2">
      <c r="A118" s="79"/>
      <c r="B118" s="1" t="s">
        <v>105</v>
      </c>
      <c r="C118" s="1" t="s">
        <v>104</v>
      </c>
      <c r="D118" s="23" t="s">
        <v>6</v>
      </c>
      <c r="E118" s="20">
        <v>480</v>
      </c>
      <c r="F118" s="19">
        <v>7.04</v>
      </c>
      <c r="G118" s="75">
        <f t="shared" si="5"/>
        <v>3379.2</v>
      </c>
    </row>
    <row r="119" spans="1:7" s="34" customFormat="1" ht="25.5" x14ac:dyDescent="0.2">
      <c r="A119" s="79"/>
      <c r="B119" s="1" t="s">
        <v>124</v>
      </c>
      <c r="C119" s="1" t="s">
        <v>125</v>
      </c>
      <c r="D119" s="23" t="s">
        <v>41</v>
      </c>
      <c r="E119" s="18">
        <v>1</v>
      </c>
      <c r="F119" s="19">
        <v>418.14</v>
      </c>
      <c r="G119" s="75">
        <f t="shared" si="5"/>
        <v>418.14</v>
      </c>
    </row>
    <row r="120" spans="1:7" ht="38.25" x14ac:dyDescent="0.2">
      <c r="A120" s="82"/>
      <c r="B120" s="1" t="s">
        <v>76</v>
      </c>
      <c r="C120" s="1" t="s">
        <v>75</v>
      </c>
      <c r="D120" s="23" t="s">
        <v>41</v>
      </c>
      <c r="E120" s="20">
        <v>75</v>
      </c>
      <c r="F120" s="19">
        <v>143.96</v>
      </c>
      <c r="G120" s="75">
        <f t="shared" si="5"/>
        <v>10797</v>
      </c>
    </row>
    <row r="121" spans="1:7" ht="25.5" x14ac:dyDescent="0.2">
      <c r="A121" s="74"/>
      <c r="B121" s="1" t="s">
        <v>78</v>
      </c>
      <c r="C121" s="1" t="s">
        <v>77</v>
      </c>
      <c r="D121" s="23" t="s">
        <v>41</v>
      </c>
      <c r="E121" s="20">
        <v>150</v>
      </c>
      <c r="F121" s="19">
        <v>35.28</v>
      </c>
      <c r="G121" s="75">
        <f t="shared" si="5"/>
        <v>5292</v>
      </c>
    </row>
    <row r="122" spans="1:7" ht="25.5" x14ac:dyDescent="0.2">
      <c r="A122" s="74"/>
      <c r="B122" s="1" t="s">
        <v>79</v>
      </c>
      <c r="C122" s="1" t="s">
        <v>80</v>
      </c>
      <c r="D122" s="23" t="s">
        <v>41</v>
      </c>
      <c r="E122" s="20">
        <v>40</v>
      </c>
      <c r="F122" s="19">
        <v>13.71</v>
      </c>
      <c r="G122" s="75">
        <f t="shared" si="5"/>
        <v>548.40000000000009</v>
      </c>
    </row>
    <row r="123" spans="1:7" ht="25.5" x14ac:dyDescent="0.2">
      <c r="A123" s="74"/>
      <c r="B123" s="1" t="s">
        <v>81</v>
      </c>
      <c r="C123" s="1" t="s">
        <v>82</v>
      </c>
      <c r="D123" s="23" t="s">
        <v>83</v>
      </c>
      <c r="E123" s="20">
        <v>40</v>
      </c>
      <c r="F123" s="19">
        <v>26.24</v>
      </c>
      <c r="G123" s="75">
        <f t="shared" si="5"/>
        <v>1049.5999999999999</v>
      </c>
    </row>
    <row r="124" spans="1:7" x14ac:dyDescent="0.2">
      <c r="A124" s="82"/>
      <c r="B124" s="30"/>
      <c r="C124" s="30"/>
      <c r="D124" s="28"/>
      <c r="E124" s="30"/>
      <c r="F124" s="41"/>
      <c r="G124" s="77">
        <f>SUM(G114:G123)</f>
        <v>24246.16</v>
      </c>
    </row>
    <row r="125" spans="1:7" x14ac:dyDescent="0.2">
      <c r="A125" s="79">
        <v>10</v>
      </c>
      <c r="B125" s="31"/>
      <c r="C125" s="31" t="s">
        <v>22</v>
      </c>
      <c r="D125" s="33"/>
      <c r="E125" s="31"/>
      <c r="F125" s="41"/>
      <c r="G125" s="75"/>
    </row>
    <row r="126" spans="1:7" ht="25.5" x14ac:dyDescent="0.2">
      <c r="A126" s="82"/>
      <c r="B126" s="11" t="s">
        <v>11</v>
      </c>
      <c r="C126" s="12" t="s">
        <v>84</v>
      </c>
      <c r="D126" s="22" t="s">
        <v>5</v>
      </c>
      <c r="E126" s="30">
        <v>850</v>
      </c>
      <c r="F126" s="41">
        <v>22.85</v>
      </c>
      <c r="G126" s="75">
        <f t="shared" si="5"/>
        <v>19422.5</v>
      </c>
    </row>
    <row r="127" spans="1:7" ht="25.5" x14ac:dyDescent="0.2">
      <c r="A127" s="82"/>
      <c r="B127" s="11" t="s">
        <v>12</v>
      </c>
      <c r="C127" s="12" t="s">
        <v>13</v>
      </c>
      <c r="D127" s="22" t="s">
        <v>5</v>
      </c>
      <c r="E127" s="30">
        <v>90</v>
      </c>
      <c r="F127" s="41">
        <v>30.71</v>
      </c>
      <c r="G127" s="75">
        <f t="shared" si="5"/>
        <v>2763.9</v>
      </c>
    </row>
    <row r="128" spans="1:7" x14ac:dyDescent="0.2">
      <c r="A128" s="82"/>
      <c r="B128" s="11" t="s">
        <v>14</v>
      </c>
      <c r="C128" s="12" t="s">
        <v>15</v>
      </c>
      <c r="D128" s="22" t="s">
        <v>5</v>
      </c>
      <c r="E128" s="30">
        <v>70</v>
      </c>
      <c r="F128" s="41">
        <v>31.02</v>
      </c>
      <c r="G128" s="75">
        <f t="shared" si="5"/>
        <v>2171.4</v>
      </c>
    </row>
    <row r="129" spans="1:7" ht="25.5" x14ac:dyDescent="0.2">
      <c r="A129" s="82"/>
      <c r="B129" s="11" t="s">
        <v>16</v>
      </c>
      <c r="C129" s="12" t="s">
        <v>17</v>
      </c>
      <c r="D129" s="22" t="s">
        <v>5</v>
      </c>
      <c r="E129" s="30">
        <v>1300</v>
      </c>
      <c r="F129" s="41">
        <v>20.71</v>
      </c>
      <c r="G129" s="75">
        <f t="shared" si="5"/>
        <v>26923</v>
      </c>
    </row>
    <row r="130" spans="1:7" x14ac:dyDescent="0.2">
      <c r="A130" s="82"/>
      <c r="B130" s="11" t="s">
        <v>85</v>
      </c>
      <c r="C130" s="12" t="s">
        <v>86</v>
      </c>
      <c r="D130" s="22" t="s">
        <v>5</v>
      </c>
      <c r="E130" s="30">
        <v>300</v>
      </c>
      <c r="F130" s="41">
        <v>18.48</v>
      </c>
      <c r="G130" s="75">
        <f t="shared" si="5"/>
        <v>5544</v>
      </c>
    </row>
    <row r="131" spans="1:7" x14ac:dyDescent="0.2">
      <c r="A131" s="82"/>
      <c r="B131" s="30"/>
      <c r="C131" s="30"/>
      <c r="D131" s="28"/>
      <c r="E131" s="30"/>
      <c r="F131" s="41"/>
      <c r="G131" s="77">
        <f>SUM(G126:G130)</f>
        <v>56824.800000000003</v>
      </c>
    </row>
    <row r="132" spans="1:7" x14ac:dyDescent="0.2">
      <c r="A132" s="79">
        <v>11</v>
      </c>
      <c r="B132" s="30"/>
      <c r="C132" s="31" t="s">
        <v>176</v>
      </c>
      <c r="D132" s="28"/>
      <c r="E132" s="30"/>
      <c r="F132" s="41"/>
      <c r="G132" s="84"/>
    </row>
    <row r="133" spans="1:7" x14ac:dyDescent="0.2">
      <c r="A133" s="82"/>
      <c r="B133" s="1" t="s">
        <v>174</v>
      </c>
      <c r="C133" s="1" t="s">
        <v>175</v>
      </c>
      <c r="D133" s="17" t="s">
        <v>5</v>
      </c>
      <c r="E133" s="18">
        <v>432</v>
      </c>
      <c r="F133" s="41">
        <v>16.350000000000001</v>
      </c>
      <c r="G133" s="75">
        <f t="shared" ref="G133:G146" si="12">E133*F133</f>
        <v>7063.2000000000007</v>
      </c>
    </row>
    <row r="134" spans="1:7" x14ac:dyDescent="0.2">
      <c r="A134" s="82"/>
      <c r="B134" s="1" t="s">
        <v>177</v>
      </c>
      <c r="C134" s="1" t="s">
        <v>178</v>
      </c>
      <c r="D134" s="17" t="s">
        <v>5</v>
      </c>
      <c r="E134" s="18">
        <v>80</v>
      </c>
      <c r="F134" s="41">
        <v>32.9</v>
      </c>
      <c r="G134" s="75">
        <f t="shared" si="12"/>
        <v>2632</v>
      </c>
    </row>
    <row r="135" spans="1:7" x14ac:dyDescent="0.2">
      <c r="A135" s="57"/>
      <c r="B135" s="97"/>
      <c r="C135" s="97"/>
      <c r="D135" s="105"/>
      <c r="E135" s="106"/>
      <c r="F135" s="67"/>
      <c r="G135" s="100"/>
    </row>
    <row r="136" spans="1:7" ht="38.25" x14ac:dyDescent="0.2">
      <c r="A136" s="82"/>
      <c r="B136" s="27" t="s">
        <v>179</v>
      </c>
      <c r="C136" s="1" t="s">
        <v>180</v>
      </c>
      <c r="D136" s="17" t="s">
        <v>41</v>
      </c>
      <c r="E136" s="60">
        <v>1</v>
      </c>
      <c r="F136" s="41">
        <v>1079.4000000000001</v>
      </c>
      <c r="G136" s="75">
        <f t="shared" si="12"/>
        <v>1079.4000000000001</v>
      </c>
    </row>
    <row r="137" spans="1:7" x14ac:dyDescent="0.2">
      <c r="A137" s="82"/>
      <c r="B137" s="1" t="s">
        <v>181</v>
      </c>
      <c r="C137" s="1" t="s">
        <v>182</v>
      </c>
      <c r="D137" s="17" t="s">
        <v>83</v>
      </c>
      <c r="E137" s="18">
        <v>1</v>
      </c>
      <c r="F137" s="41">
        <v>1140.76</v>
      </c>
      <c r="G137" s="75">
        <f t="shared" si="12"/>
        <v>1140.76</v>
      </c>
    </row>
    <row r="138" spans="1:7" x14ac:dyDescent="0.2">
      <c r="A138" s="82"/>
      <c r="B138" s="1" t="s">
        <v>183</v>
      </c>
      <c r="C138" s="1" t="s">
        <v>184</v>
      </c>
      <c r="D138" s="17" t="s">
        <v>41</v>
      </c>
      <c r="E138" s="18">
        <v>1</v>
      </c>
      <c r="F138" s="41">
        <v>2764.66</v>
      </c>
      <c r="G138" s="75">
        <f t="shared" si="12"/>
        <v>2764.66</v>
      </c>
    </row>
    <row r="139" spans="1:7" x14ac:dyDescent="0.2">
      <c r="A139" s="82"/>
      <c r="B139" s="1" t="s">
        <v>185</v>
      </c>
      <c r="C139" s="1" t="s">
        <v>186</v>
      </c>
      <c r="D139" s="17" t="s">
        <v>83</v>
      </c>
      <c r="E139" s="18">
        <v>1</v>
      </c>
      <c r="F139" s="41">
        <v>873.69</v>
      </c>
      <c r="G139" s="75">
        <f t="shared" si="12"/>
        <v>873.69</v>
      </c>
    </row>
    <row r="140" spans="1:7" x14ac:dyDescent="0.2">
      <c r="A140" s="82"/>
      <c r="B140" s="1" t="s">
        <v>187</v>
      </c>
      <c r="C140" s="1" t="s">
        <v>188</v>
      </c>
      <c r="D140" s="17" t="s">
        <v>5</v>
      </c>
      <c r="E140" s="18">
        <v>80</v>
      </c>
      <c r="F140" s="41">
        <v>32.61</v>
      </c>
      <c r="G140" s="75">
        <f t="shared" si="12"/>
        <v>2608.8000000000002</v>
      </c>
    </row>
    <row r="141" spans="1:7" ht="25.5" x14ac:dyDescent="0.2">
      <c r="A141" s="82"/>
      <c r="B141" s="1" t="s">
        <v>204</v>
      </c>
      <c r="C141" s="1" t="s">
        <v>205</v>
      </c>
      <c r="D141" s="17" t="s">
        <v>41</v>
      </c>
      <c r="E141" s="18">
        <v>6</v>
      </c>
      <c r="F141" s="41">
        <v>908.49</v>
      </c>
      <c r="G141" s="75">
        <f t="shared" si="12"/>
        <v>5450.9400000000005</v>
      </c>
    </row>
    <row r="142" spans="1:7" ht="25.5" x14ac:dyDescent="0.2">
      <c r="A142" s="82"/>
      <c r="B142" s="1" t="s">
        <v>206</v>
      </c>
      <c r="C142" s="1" t="s">
        <v>207</v>
      </c>
      <c r="D142" s="17" t="s">
        <v>6</v>
      </c>
      <c r="E142" s="18">
        <v>250</v>
      </c>
      <c r="F142" s="41">
        <v>3.26</v>
      </c>
      <c r="G142" s="75">
        <f t="shared" si="12"/>
        <v>815</v>
      </c>
    </row>
    <row r="143" spans="1:7" x14ac:dyDescent="0.2">
      <c r="A143" s="82"/>
      <c r="B143" s="1"/>
      <c r="C143" s="1"/>
      <c r="D143" s="17"/>
      <c r="E143" s="18"/>
      <c r="F143" s="41"/>
      <c r="G143" s="77">
        <f>SUM(G133:G142)</f>
        <v>24428.450000000004</v>
      </c>
    </row>
    <row r="144" spans="1:7" x14ac:dyDescent="0.2">
      <c r="A144" s="79">
        <v>12</v>
      </c>
      <c r="B144" s="32"/>
      <c r="C144" s="32" t="s">
        <v>211</v>
      </c>
      <c r="D144" s="17"/>
      <c r="E144" s="18"/>
      <c r="F144" s="41"/>
      <c r="G144" s="75"/>
    </row>
    <row r="145" spans="1:7" x14ac:dyDescent="0.2">
      <c r="A145" s="79"/>
      <c r="B145" s="1" t="s">
        <v>209</v>
      </c>
      <c r="C145" s="1" t="s">
        <v>210</v>
      </c>
      <c r="D145" s="17" t="s">
        <v>5</v>
      </c>
      <c r="E145" s="18">
        <v>862</v>
      </c>
      <c r="F145" s="41">
        <v>9.76</v>
      </c>
      <c r="G145" s="75">
        <f t="shared" si="12"/>
        <v>8413.119999999999</v>
      </c>
    </row>
    <row r="146" spans="1:7" x14ac:dyDescent="0.2">
      <c r="A146" s="82"/>
      <c r="B146" s="1" t="s">
        <v>212</v>
      </c>
      <c r="C146" s="1" t="s">
        <v>213</v>
      </c>
      <c r="D146" s="17" t="s">
        <v>5</v>
      </c>
      <c r="E146" s="18">
        <v>2</v>
      </c>
      <c r="F146" s="41">
        <v>446.18</v>
      </c>
      <c r="G146" s="75">
        <f t="shared" si="12"/>
        <v>892.36</v>
      </c>
    </row>
    <row r="147" spans="1:7" x14ac:dyDescent="0.2">
      <c r="A147" s="82"/>
      <c r="B147" s="1"/>
      <c r="C147" s="1"/>
      <c r="D147" s="17"/>
      <c r="E147" s="18"/>
      <c r="F147" s="41"/>
      <c r="G147" s="77">
        <f>SUM(G145:G146)</f>
        <v>9305.48</v>
      </c>
    </row>
    <row r="148" spans="1:7" x14ac:dyDescent="0.2">
      <c r="A148" s="82"/>
      <c r="B148" s="30"/>
      <c r="C148" s="30"/>
      <c r="D148" s="28"/>
      <c r="E148" s="30"/>
      <c r="F148" s="41"/>
      <c r="G148" s="84"/>
    </row>
    <row r="149" spans="1:7" x14ac:dyDescent="0.2">
      <c r="A149" s="82"/>
      <c r="B149" s="30"/>
      <c r="C149" s="30"/>
      <c r="D149" s="28"/>
      <c r="E149" s="30"/>
      <c r="F149" s="61" t="s">
        <v>208</v>
      </c>
      <c r="G149" s="84">
        <f>G147+G143+G131+G124+G112+G104+G78+G65+G49+G45+G41+G31</f>
        <v>373527.48505000008</v>
      </c>
    </row>
    <row r="150" spans="1:7" x14ac:dyDescent="0.2">
      <c r="A150" s="82"/>
      <c r="B150" s="30"/>
      <c r="C150" s="30"/>
      <c r="D150" s="28"/>
      <c r="E150" s="30"/>
      <c r="F150" s="41"/>
      <c r="G150" s="84"/>
    </row>
    <row r="151" spans="1:7" x14ac:dyDescent="0.2">
      <c r="A151" s="82"/>
      <c r="B151" s="30"/>
      <c r="C151" s="30"/>
      <c r="D151" s="28"/>
      <c r="E151" s="30"/>
      <c r="F151" s="47" t="s">
        <v>189</v>
      </c>
      <c r="G151" s="84">
        <f>G149*1.2648-G149</f>
        <v>98910.078041239991</v>
      </c>
    </row>
    <row r="152" spans="1:7" x14ac:dyDescent="0.2">
      <c r="A152" s="82"/>
      <c r="B152" s="30"/>
      <c r="C152" s="30"/>
      <c r="D152" s="28"/>
      <c r="E152" s="30"/>
      <c r="F152" s="41"/>
      <c r="G152" s="84"/>
    </row>
    <row r="153" spans="1:7" ht="15" x14ac:dyDescent="0.25">
      <c r="A153" s="82"/>
      <c r="B153" s="30"/>
      <c r="C153" s="30"/>
      <c r="D153" s="28"/>
      <c r="E153" s="118" t="s">
        <v>18</v>
      </c>
      <c r="F153" s="119"/>
      <c r="G153" s="84">
        <f>SUM(G149:G152)</f>
        <v>472437.56309124007</v>
      </c>
    </row>
    <row r="154" spans="1:7" x14ac:dyDescent="0.2">
      <c r="A154" s="85"/>
      <c r="B154" s="63"/>
      <c r="C154" s="63"/>
      <c r="D154" s="64"/>
      <c r="E154" s="63"/>
      <c r="F154" s="65"/>
      <c r="G154" s="86"/>
    </row>
    <row r="155" spans="1:7" x14ac:dyDescent="0.2">
      <c r="A155" s="110" t="s">
        <v>216</v>
      </c>
      <c r="B155" s="111"/>
      <c r="C155" s="111"/>
      <c r="D155" s="66"/>
      <c r="E155" s="36"/>
      <c r="F155" s="67"/>
      <c r="G155" s="87"/>
    </row>
    <row r="156" spans="1:7" x14ac:dyDescent="0.2">
      <c r="A156" s="83"/>
      <c r="B156" s="36"/>
      <c r="C156" s="36"/>
      <c r="D156" s="66"/>
      <c r="E156" s="36"/>
      <c r="F156" s="67"/>
      <c r="G156" s="87"/>
    </row>
    <row r="157" spans="1:7" x14ac:dyDescent="0.2">
      <c r="A157" s="83"/>
      <c r="B157" s="36"/>
      <c r="C157" s="36"/>
      <c r="D157" s="66"/>
      <c r="E157" s="36"/>
      <c r="F157" s="67"/>
      <c r="G157" s="87"/>
    </row>
    <row r="158" spans="1:7" x14ac:dyDescent="0.2">
      <c r="A158" s="83"/>
      <c r="B158" s="36"/>
      <c r="C158" s="36"/>
      <c r="D158" s="66"/>
      <c r="E158" s="36"/>
      <c r="F158" s="67"/>
      <c r="G158" s="87"/>
    </row>
    <row r="159" spans="1:7" x14ac:dyDescent="0.2">
      <c r="A159" s="83"/>
      <c r="B159" s="36"/>
      <c r="C159" s="36"/>
      <c r="D159" s="66"/>
      <c r="E159" s="36"/>
      <c r="F159" s="67"/>
      <c r="G159" s="87"/>
    </row>
    <row r="160" spans="1:7" ht="15.75" x14ac:dyDescent="0.2">
      <c r="A160" s="83"/>
      <c r="B160" s="36"/>
      <c r="C160" s="68" t="s">
        <v>217</v>
      </c>
      <c r="D160" s="66"/>
      <c r="E160" s="36"/>
      <c r="F160" s="67"/>
      <c r="G160" s="87"/>
    </row>
    <row r="161" spans="1:7" ht="15.75" x14ac:dyDescent="0.2">
      <c r="A161" s="83"/>
      <c r="B161" s="36"/>
      <c r="C161" s="68" t="s">
        <v>218</v>
      </c>
      <c r="D161" s="66"/>
      <c r="E161" s="36"/>
      <c r="F161" s="67"/>
      <c r="G161" s="87"/>
    </row>
    <row r="162" spans="1:7" ht="16.5" thickBot="1" x14ac:dyDescent="0.25">
      <c r="A162" s="88"/>
      <c r="B162" s="89"/>
      <c r="C162" s="90" t="s">
        <v>219</v>
      </c>
      <c r="D162" s="91"/>
      <c r="E162" s="89"/>
      <c r="F162" s="92"/>
      <c r="G162" s="93"/>
    </row>
  </sheetData>
  <mergeCells count="6">
    <mergeCell ref="A155:C155"/>
    <mergeCell ref="A9:C9"/>
    <mergeCell ref="A10:C10"/>
    <mergeCell ref="A11:C11"/>
    <mergeCell ref="F10:G10"/>
    <mergeCell ref="E153:F153"/>
  </mergeCells>
  <phoneticPr fontId="3" type="noConversion"/>
  <pageMargins left="0.25" right="0.25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</dc:creator>
  <cp:lastModifiedBy>LICITACAO_01</cp:lastModifiedBy>
  <cp:lastPrinted>2021-06-23T14:20:40Z</cp:lastPrinted>
  <dcterms:created xsi:type="dcterms:W3CDTF">2021-01-21T16:08:10Z</dcterms:created>
  <dcterms:modified xsi:type="dcterms:W3CDTF">2021-07-26T13:33:17Z</dcterms:modified>
</cp:coreProperties>
</file>